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24226"/>
  <mc:AlternateContent xmlns:mc="http://schemas.openxmlformats.org/markup-compatibility/2006">
    <mc:Choice Requires="x15">
      <x15ac:absPath xmlns:x15ac="http://schemas.microsoft.com/office/spreadsheetml/2010/11/ac" url="C:\Users\Jeni\Desktop\Apel 2.2 Consolidare cladiri publice, ELENA, lansat cons publica mai 2026\Ghid 2.2 Consolidare cladiri publice, apel ELENA, mai 2026\"/>
    </mc:Choice>
  </mc:AlternateContent>
  <xr:revisionPtr revIDLastSave="0" documentId="13_ncr:1_{2A9158B2-6F99-429A-89F2-74A6B329BB9F}" xr6:coauthVersionLast="45" xr6:coauthVersionMax="47" xr10:uidLastSave="{00000000-0000-0000-0000-000000000000}"/>
  <bookViews>
    <workbookView xWindow="-120" yWindow="-120" windowWidth="29040" windowHeight="15840" xr2:uid="{00000000-000D-0000-FFFF-FFFF00000000}"/>
  </bookViews>
  <sheets>
    <sheet name="Grila ETF - Cerere" sheetId="2" r:id="rId1"/>
  </sheets>
  <calcPr calcId="191029"/>
</workbook>
</file>

<file path=xl/calcChain.xml><?xml version="1.0" encoding="utf-8"?>
<calcChain xmlns="http://schemas.openxmlformats.org/spreadsheetml/2006/main">
  <c r="C73" i="2" l="1"/>
  <c r="C64" i="2"/>
  <c r="C21" i="2"/>
  <c r="C57" i="2"/>
  <c r="C117" i="2" l="1"/>
  <c r="C111" i="2"/>
  <c r="C104" i="2"/>
  <c r="C97" i="2"/>
  <c r="C91" i="2"/>
  <c r="C82" i="2"/>
  <c r="C50" i="2"/>
  <c r="C43" i="2"/>
  <c r="C35" i="2"/>
  <c r="C28" i="2"/>
  <c r="C90" i="2" l="1"/>
  <c r="C19" i="2"/>
  <c r="C18" i="2" s="1"/>
  <c r="C16" i="2" l="1"/>
</calcChain>
</file>

<file path=xl/sharedStrings.xml><?xml version="1.0" encoding="utf-8"?>
<sst xmlns="http://schemas.openxmlformats.org/spreadsheetml/2006/main" count="137" uniqueCount="109">
  <si>
    <t>Nr. crt.</t>
  </si>
  <si>
    <t>CRITERIU/SUBCRITERIU</t>
  </si>
  <si>
    <t>Punctaj maxim</t>
  </si>
  <si>
    <t>TOTAL PUNCTAJ</t>
  </si>
  <si>
    <t>Observaţii evaluator 1:</t>
  </si>
  <si>
    <t>Observaţii evaluator 2:</t>
  </si>
  <si>
    <t>Observaţii evaluator 3:</t>
  </si>
  <si>
    <t>(Tehnic)</t>
  </si>
  <si>
    <t>(Financiar)</t>
  </si>
  <si>
    <t>(Teme orizontale)</t>
  </si>
  <si>
    <t>Punctaj evaluator 1</t>
  </si>
  <si>
    <t>Punctaj evaluator 2</t>
  </si>
  <si>
    <t>Medie punctaj</t>
  </si>
  <si>
    <t>Bugetul proiectului</t>
  </si>
  <si>
    <t xml:space="preserve">Titlu proiect </t>
  </si>
  <si>
    <t xml:space="preserve">Cod SMIS </t>
  </si>
  <si>
    <t>Programul Regional Sud-Est 2021-2027</t>
  </si>
  <si>
    <t>1.1</t>
  </si>
  <si>
    <t>1.2</t>
  </si>
  <si>
    <t>1.3</t>
  </si>
  <si>
    <t>1.4</t>
  </si>
  <si>
    <t>2</t>
  </si>
  <si>
    <t>SECTIUNEA   I</t>
  </si>
  <si>
    <t xml:space="preserve">Capacitatea operationala a solicitantului si sustenabilitatea investitiei </t>
  </si>
  <si>
    <t>1.5</t>
  </si>
  <si>
    <t>Punctajul este cumulativ</t>
  </si>
  <si>
    <t>1.6</t>
  </si>
  <si>
    <t>Punctarea subcriteriului se face prin selectarea unei singure optiuni și a punctajului aferent acesteia</t>
  </si>
  <si>
    <t>Calitatea documentatiei tehnico-economice</t>
  </si>
  <si>
    <t>Actiunea 2.2:  Consolidarea clădirilor publice vulnerabile la risc seismic (acțiune strategică)</t>
  </si>
  <si>
    <t>Prioritatea 2. O regiune cu localități prietenoase cu mediul și mai rezilientă la riscuri</t>
  </si>
  <si>
    <t>Incadrarea cladirii intr-o categorie de risc seismic (În funcție de nivelul riscului seismic)</t>
  </si>
  <si>
    <t>Incadrarea cladirii in categoria monumentelor istorice</t>
  </si>
  <si>
    <t>a. cladirea se incadreaza in Grupa A - monumente de interes national si universal</t>
  </si>
  <si>
    <t>b. cladirea se incadreaza in Grupa B - monumente de interes regional si local</t>
  </si>
  <si>
    <t>Regimul de ocupare al cladirii</t>
  </si>
  <si>
    <t>Punctarea subcriteriului se face prin selectarea unei singure ipoteze și a punctajului aferent acesteia</t>
  </si>
  <si>
    <t>4</t>
  </si>
  <si>
    <t>Clasificarea cladirii, conform codului P100-1, în funcție de (1) consecințele prabușirii lor pentru viața umana, (2) importanța lor pentru siguranța publica și protecția civila în caz de urgență și redresare post-dezastru, (3) consecințele sociale și economice ale prabușirii lor):</t>
  </si>
  <si>
    <t>Contributia proiectului la teme orizontale</t>
  </si>
  <si>
    <t xml:space="preserve">Punctajul este cumulativ. </t>
  </si>
  <si>
    <t xml:space="preserve">Eficienta costurilor proiectului </t>
  </si>
  <si>
    <t>Respectarea principiilor orizontale privind promovarea dezvoltarii durabile, a egalitatii de şanse, de gen, nediscriminarii si accesibilitatii persoanelor cu disabilitati  (conformarea cu prevederile legale)</t>
  </si>
  <si>
    <t>Punctaj evaluator 3</t>
  </si>
  <si>
    <t>Proiectul include lucrari de imbunatatire a eficientei energetice*</t>
  </si>
  <si>
    <r>
      <t>Grila de evaluare tehnică şi financiară a cererii de finanțare</t>
    </r>
    <r>
      <rPr>
        <b/>
        <sz val="12"/>
        <rFont val="Times New Roman"/>
        <family val="1"/>
      </rPr>
      <t xml:space="preserve"> - componenta n</t>
    </r>
  </si>
  <si>
    <r>
      <rPr>
        <b/>
        <sz val="12"/>
        <rFont val="Times New Roman"/>
        <family val="1"/>
      </rPr>
      <t xml:space="preserve">Atenție! </t>
    </r>
    <r>
      <rPr>
        <sz val="12"/>
        <rFont val="Times New Roman"/>
        <family val="1"/>
      </rPr>
      <t xml:space="preserve"> În cazul în care un proiect va fi punctat </t>
    </r>
    <r>
      <rPr>
        <b/>
        <sz val="12"/>
        <rFont val="Times New Roman"/>
        <family val="1"/>
      </rPr>
      <t>cu mai puțin de 50 de puncte (punctaj minim),</t>
    </r>
    <r>
      <rPr>
        <sz val="12"/>
        <rFont val="Times New Roman"/>
        <family val="1"/>
      </rPr>
      <t xml:space="preserve"> cererea de finanțare va fi respinsă.                                                                                                             </t>
    </r>
  </si>
  <si>
    <t>Notarea cu 0 (zero) a oricarei optiuni a, b sau c, va conduce la respingerea proiectului.</t>
  </si>
  <si>
    <t>d. cladirea nu se incadreaza in niciuna din situatiile prevazute la a, b sau c</t>
  </si>
  <si>
    <t>c. nu se incadreaza in clasele I sau II de importanta - expunere pentru acțiunea seismică</t>
  </si>
  <si>
    <t>Suprafața utilă totala a clădirii</t>
  </si>
  <si>
    <t>SECTIUNEA II (Notarea cu 0 a unui criteriu sau a oricarei optiuni ale unui criteriu duce la respingerea proiectului)</t>
  </si>
  <si>
    <t>Solicitantul fundamenteaza si probeaza cu documente relevante respectarea obligațiilor prevăzute în legislația comunitară și națională aplicabilă în domeniul egalităţii de şanse, de gen, nediscriminarii si accesibilitatii persoanelor cu disabilitati înțelegând prin aceasta standardele minime prevăzute, dezvoltare durabilă și principiul DNSH (se va nota în baza informațiilor incluse în cererea de finanțare, la secţiunea dedicată,  precum şi în anexele ei și în documentele relevante anexate şi se va urmări care sunt măsurile de conformare ale solicitantului pentru respectarea obligațiilor legale în vigoare privind temele orizontale, inclusiv DNSH (conform Anexa 12 din ghid)).   Evaluatorul independent va detalia in grila analiza pentru fiecare din cele 3 aspecte (a, b si c). Pentru a obtine 1 punct la acest criteriu, proiectul trebuie sa indeplineasca cumulativ cerintele de la a, b si c. In cazul in care nu se indeplinesc toate cele 3 cerinte, criteriul se va puncta cu 0 (zero). Notarea cu 0 (zero) la acest criteriu, va conduce la respingerea proiectului.</t>
  </si>
  <si>
    <t xml:space="preserve">a. cladirea - componenta a proiectului are o suprafață totala utilă peste 2000 mp </t>
  </si>
  <si>
    <t>b. cladirea - componenta a proiectului are o suprafață utilă totala mai mare sau egala cu 1000 mp și cel mult 2000 mp</t>
  </si>
  <si>
    <t>c. cladirea - componenta a proiectului are suprafata utila totala mai mica de 1000 mp (dar mai mare sau egala cu 250 mp)</t>
  </si>
  <si>
    <t>a. cladirea - componenta a proiectului are un regim de ocupare permanent (24 h din 24, 7 zile din 7, pe tot parcursul anului)</t>
  </si>
  <si>
    <t>b. cladirea - componenta a proiectului, are un regim de ocupare semipermanent (12 h din 24, 5 zile din 7)</t>
  </si>
  <si>
    <t xml:space="preserve">c. cladirea - componenta a proiectului, are un regim de ocupare care nu se incadreaza intr-una din optiunile de la punctele a si b. </t>
  </si>
  <si>
    <t>a. costul investitiei se situează sub costul mediu (istoric) de 13.000 lei/mp (inclusiv)</t>
  </si>
  <si>
    <t>b. costul investitiei se situează peste costul mediu (istoric) de 13.000 lei/mp, cu pana la 10% (inclusiv)</t>
  </si>
  <si>
    <t>b. proiectul este complementar cu cel putin un proiect din domeniul prevenirii riscurilor la dezastre si a rezilientei, tinand seama de abordarile ecosistemice</t>
  </si>
  <si>
    <t>c. proiectul prevede achizitii verzi</t>
  </si>
  <si>
    <t>d. proiectul prevede masuri incadrate in categoria masurilor suplimentare conform Anexei 12 la ghid, Metodologia privind imunizarea si abordarea DNSH</t>
  </si>
  <si>
    <t xml:space="preserve">b.bugetul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  </t>
  </si>
  <si>
    <t>a. solicitantul dovedeşte capacitatea de a asigura menţinerea, întreţinerea, funcţionarea şi exploatarea investiţiei după încheierea proiectului şi încetarea finanţării nerambursabile, pe toată durata de valabilitate a contractului de finanţare şi după expirarea valabilităţii acestuia şi identifică  toate aspectele aferente sustenabilităţii proiectului referitoare la sustenabilitatea instituţională (structura funcţională destinată managementului), operaţională (planul de mentenanţă cu lucrările specifice) şi financiară.  Solicitantul are o strategie clară pentru monitorizarea implementării proiectului, există o clară repartizare a sarcinilor în acest sens, proceduri şi un calendar al activităţilor de monitorizare.</t>
  </si>
  <si>
    <t>b. solicitantul identifică şi detaliază posibilile riscuri în implementarea proiectului iar mecanismele de gestionare sunt clar definite si corespunzatoare. Obiectivele proiectului sunt clare şi pot fi atinse în perspectiva realizării proiectului. Activităţile proiectului sunt clar identificate şi detaliate şi strâns corelate în cadrul calendarului de realizare, cu atribuţiile membrilor echipei de proiect şi cu planificarea achiziţiilor publice. Planificarea activităţilor (claritatea şi fezabilitatea planului de acţiune al proiectului) este logică şi fezabilă din perspectiva realizării acesteia. Rezultatele proiectului şi indicatorii de realizare sunt corelaţi cu activităţile şi ţintele stabilite şi sunt fezabile. Rezultatele sunt formulate în termeni cuantificabili, măsurabili şi verificabili.</t>
  </si>
  <si>
    <t>c. investitia este sustenabila, proiectiile veniturilor si cheltuielilor sunt realiste, fundamentate pe date corecte si surse verificabile</t>
  </si>
  <si>
    <t>a. proiectul include lucrari de imbunatatire a eficientei energetice</t>
  </si>
  <si>
    <t>b. proiectul nu include lucrari de imbunatatire a eficientei energetice</t>
  </si>
  <si>
    <t>a. care se incadreaza in categoria de risc seismic  I</t>
  </si>
  <si>
    <t>b. care se incadrează in categoria de risc seismic II</t>
  </si>
  <si>
    <t>a.  Proiectul vizeaza realizarea unor masuri privind promovarea dezvoltarii durabile</t>
  </si>
  <si>
    <t>b. Proiectul vizeaza realizarea unor masuri  privind promovarea a egalitatii de şanse, de gen, nediscriminarii si accesibilitatii persoanelor cu disabilitati</t>
  </si>
  <si>
    <t>c.  Proiectul vizeaza realizarea unor masuri privind respectarea principiului DNSH ("Do not significant harm" - "A nu prejudicia în mod semnificativ")</t>
  </si>
  <si>
    <t>c. costul investitiei se situează peste costul mediu (istoric) de 13.000 lei/mp, cu mai mult de 10%</t>
  </si>
  <si>
    <t>Anexa 6</t>
  </si>
  <si>
    <t>Punctarea subcriteriului se face prin selectarea unei singure optiuni și a punctajului aferent acesteia.</t>
  </si>
  <si>
    <t>1.7 a</t>
  </si>
  <si>
    <t>sau</t>
  </si>
  <si>
    <t>1.7 b</t>
  </si>
  <si>
    <t>a. costul investitiei se situează sub costul mediu (istoric) de 17.000 lei/mp (inclusiv)</t>
  </si>
  <si>
    <t>b. costul investitiei se situează peste costul mediu (istoric) de 17.000 lei/mp, cu pana la 10% (inclusiv)</t>
  </si>
  <si>
    <t>c. costul investitiei se situează peste costul mediu (istoric) de 17.000 lei/mp, cu mai mult de 10%</t>
  </si>
  <si>
    <t>Eficienta costurilor proiectului - pentru clădiri declarate monumeste istorice</t>
  </si>
  <si>
    <t xml:space="preserve">c. cladirea este situata in zone protejate construite   </t>
  </si>
  <si>
    <t>c.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cuprinse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</si>
  <si>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 xml:space="preserve">a. Clasa I de importanță-expunere pentru acțiunea seismică: include clădiri de importanță vitală pentru protecția civilă (spitale de urgență, stații de pompieri, de poliție și de jandarmerie, centre de comunicații pentru situații de urgență, adăposturi de urgență, clădiri esențiale ale administrației publice, unități esențiale de Securitate națională precum și producția de energie și unitățile de distribuție) </t>
  </si>
  <si>
    <t xml:space="preserve">a. Solutia propusa promoveaza principiul "Nature Base solutions - NBS" (promovarea unor  soluții care sunt inspirate și susținute de natură, care sunt eficiente din punct de vedere al costurilor și care oferă simultan beneficii de mediu, sociale și economice și ajută la creșterea rezilienței, promovarea unor ecosisteme sănătoase, a infrastructurii verzi și a soluțiilor bazate pe natură) </t>
  </si>
  <si>
    <t xml:space="preserve">b. Proiectul prevede crearea de facilitati/infrastructuri/echipamente pentru accesul persoanelor cu disabilitati, pentru mai multe tipuri de disabilitati (suplimentar față de cerințele minime prevăzute în legislație) </t>
  </si>
  <si>
    <t xml:space="preserve">b. Clasa II de importanță-expunere pentru acțiunea seismică: include clădiri importante, ale căror prăbușiri sau avarieri grave ar avea un impact major asupra siguranței publice (spitale, clădiri educaționale, case de îngrijire, grădinițe, creșe etc) </t>
  </si>
  <si>
    <t>Punctarea subcriteriului se face prin selectarea unei singure optiuni și a punctajului aferent acesteia; in cazul in care proiectul nu se incadreaza in una din cele 2 opțiuni, proiectul va fi declarat neeligibil si va fi respins de la finantare.</t>
  </si>
  <si>
    <t>Referitor la punctul c) - se vor puncta proiectele care vor promova cercetarea și dezvoltarea, vor face cunoscută oferta și vor încuraja utilizarea de noi tehnologii, inclusiv tehnologii informatice și de comunicații, dispozitive de suport pentru mobilitate, dispozitive și tehnologii de asistare, adecvate persoanelor cu dizabilități, acordând prioritate tehnologiilor cu prețuri accesibile (art 4, litera g) din Convenția ONU privind drepturile persoanelor cu dizabilități.
Punctajul este cumulativ. In cazul in care proiectul nu raspunde cerintelor de la a/b/c/d, se va puncta la 0 (zero) la optiunea respectiva.</t>
  </si>
  <si>
    <t>Obiectiv specific b (iv) Promovarea adaptarii la schimbările climatice, a prevenirii riscurilor de dezastre si a rezilienței, ținând seama de abordările ecosistemice</t>
  </si>
  <si>
    <t>Apel PRSE/2.2/3/2026</t>
  </si>
  <si>
    <t>Contribuția proiectului la realizarea Obiectivului Specific  b (iv) Promovarea adaptarii la schimbările climatice, a prevenirii riscurilor de dezastre si a rezilienței, ținând seama de abordările ecosistemice</t>
  </si>
  <si>
    <t>In cazul in care proiectul nu raspunde cerintelor de la a/b, se va puncta la 0 (zero) la optiunea respectiva.</t>
  </si>
  <si>
    <t>3</t>
  </si>
  <si>
    <t>Se va întocmi o grilă centralizatoare la nivel de cerere de finanțare cu indicarea punctajului obținut. Punctajul aferent fiecărui criteriu/subcriteriu în parte din cadrul grilei centralizatoare va reprezenta media aritmetică a punctajelor obținute la respectivele criterii/subcriterii de la fiecare Componentă (clădire) în parte. Punctarea fiecărui sub-criteriu se va face conform instrucțiunilor din grilă. Cu excepţia criteriilor 2 si 6 care vor fi evaluate doar de evaluatorul pentru teme orizontale, celelalte criterii  vor fi evaluate de evaluatori specializarile tehnic si financiar.
Punctajul aferent unui criteriu reprezintă suma punctajelor obținute la fiecare subcriteriu selectat. Punctajul final al proiectului reprezintă suma punctajelor obținute la toate criteriile. Referitor la sectiunea II, notarea cu 0 (zero) a oricarui criteriu sau oricarei optiuni a, b sau c, va conduce la respingerea proiectului.</t>
  </si>
  <si>
    <t>* criteriul se va considera indeplinit pentru proiectele pentru care masurile de eficienta energetica fac obiectul unui proiect depus/contractat/care va fi depus in cadrul PR SE 2021-2027, Actiunea 2,1 B Eficienta energetica cladiri publice, apel de proiecte pentru entitățile publice care au incheiat Acorduri de Parteneriat in cadrul Proiectului "Eficienta Energetica pentru Cladiri Publice din Regiunea Sud-Est (SEEE-PB)"  finantat prin Instrumentul financiar ELENA (European Local ENergy Assistance - Asistenta locala Europeana pentru Energie) – Programul Orizont 2020.</t>
  </si>
  <si>
    <t>Complementaritatea cu alte investiții în curs de contractare/în implementare prin PRSE 2021-2027/alte surse/programe de finanțare</t>
  </si>
  <si>
    <r>
      <t>a. proiectul este complementar cu cel putin un proiect din urmatoarele domenii:  i</t>
    </r>
    <r>
      <rPr>
        <sz val="12"/>
        <rFont val="Times New Roman"/>
        <family val="1"/>
      </rPr>
      <t>mbunatatire eficienta energetica (pentru acelasi obiectiv in cadrul PR SE 2021-2027, Actiunea 2.1 B)</t>
    </r>
    <r>
      <rPr>
        <sz val="12"/>
        <rFont val="Times New Roman"/>
        <family val="1"/>
        <charset val="238"/>
      </rPr>
      <t>, creare/extindere spatii verzi, regenerare urbana, mobilitate urbana (zone pietonale, piste de biciclete etc), in acelasi areal al zonei de interventie (* cu exceptia investitiilor care vizeaza instalarea de statii de alimentare/ reincarcare electrica)</t>
    </r>
  </si>
  <si>
    <r>
      <t xml:space="preserve">Costul proiectului se va calcula prin însumarea liniilor din devizul general - cheltuieli eligibile: cap 1+ cap 2+ cap 4 (consolidare structurală și lucrări auxiliare, conform ghidului specific, cu exceptia liniilor 4.5 Dotari si 4.6 Active necorporale)+ cap 5 (cu exceptia liniei 5.2 Comisioane, taxe, costul creditului si </t>
    </r>
    <r>
      <rPr>
        <i/>
        <sz val="12"/>
        <rFont val="Times"/>
        <charset val="238"/>
      </rPr>
      <t>5.4 Publicitate</t>
    </r>
    <r>
      <rPr>
        <i/>
        <sz val="12"/>
        <rFont val="Times"/>
        <family val="1"/>
      </rPr>
      <t>). Costul eligibil al proiectului utilizat pentru calculul costului /mp suprafața desfășurată reprezintă valoarea totală eligibilă a proiectului, rezultată din însumarea valorii eligibile a liniilor de deviz anterior enumerate, conform bugetului proiectului, valoare eligibilă verificată în procesul de evaluare tehnico-financiară.</t>
    </r>
  </si>
  <si>
    <r>
      <t xml:space="preserve">* Costul proiectului se va calcula prin însumarea liniilor din devizul general - cheltuieli eligibile: cap 1+ cap 2+ cap 4 (consolidare structurală și lucrări auxiliare, conform ghidului specific, cu exceptia liniilor 4.5 Dotari si 4.6 Active necorporale)+ cap 5 (cu exceptia liniei 5.2 Comisioane, taxe, costul creditului si </t>
    </r>
    <r>
      <rPr>
        <i/>
        <sz val="12"/>
        <rFont val="Times"/>
        <charset val="238"/>
      </rPr>
      <t>5.4 Publicitate</t>
    </r>
    <r>
      <rPr>
        <i/>
        <sz val="12"/>
        <rFont val="Times"/>
        <family val="1"/>
      </rPr>
      <t>). Costul eligibil al proiectului utilizat pentru calculul costului /mp suprafața desfășurată reprezintă valoarea totală eligibilă a proiectului, rezultată din însumarea valorii eligibile a liniilor de deviz anterior enumerate, conform bugetului proiectului, valoare eligibilă verificată în procesul de evaluare tehnico-financiară</t>
    </r>
  </si>
  <si>
    <r>
      <t>a. costurile sunt realiste (corect estimate), suficiente şi necesare pentru implementarea proiectului (Costurile pe unitatea de resurse utilizate sunt realiste</t>
    </r>
    <r>
      <rPr>
        <sz val="12"/>
        <rFont val="Times New Roman"/>
        <family val="1"/>
      </rPr>
      <t xml:space="preserve"> </t>
    </r>
    <r>
      <rPr>
        <sz val="12"/>
        <rFont val="Times New Roman"/>
        <family val="1"/>
        <charset val="238"/>
      </rPr>
      <t>si justificate de catre solicitant prin citarea unor surse independente si verificabile (statistici oficiale, preturi standard etc.) sau prin rezultatele unei cercetari de piata efectuate de solicitant).</t>
    </r>
  </si>
  <si>
    <t xml:space="preserve">a. documentatia tehnica (SF/SF mixt sau PT) este conforma (conform Grilei de verificare a conformitatii administrative a documentatiei tehnice); </t>
  </si>
  <si>
    <t xml:space="preserve">b. documentatia tehnica (SF/SF mixt sau PT) nu este conforma (conform Grilei de verificare a conformitatii administrative a documentatiei tehnice); </t>
  </si>
  <si>
    <t>Daca documentatia tehnica (SF/Sf mixt sau PT) nu este conforma, se va puncta cu 0 si proiectul va fi respins</t>
  </si>
  <si>
    <t>Daca Documentatia tehnica (SF/SF mixt sau PT) nu include lucrari de imbunatatire a eficientei energetice, se va puncta cu 0 si proiectul va fi respins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</si>
</sst>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RON&quot;"/>
  </numFmts>
  <fonts count="13" x14ac:knownFonts="1">
    <font>
      <sz val="11"/>
      <color theme="1"/>
      <name val="Calibri"/>
      <family val="2"/>
      <charset val="238"/>
      <scheme val="minor"/>
    </font>
    <font>
      <sz val="11"/>
      <color theme="1"/>
      <name val="Calibri"/>
      <family val="2"/>
      <scheme val="minor"/>
    </font>
    <font>
      <b/>
      <sz val="12"/>
      <name val="Times New Roman"/>
      <family val="1"/>
    </font>
    <font>
      <sz val="12"/>
      <name val="Times New Roman"/>
      <family val="1"/>
    </font>
    <font>
      <b/>
      <sz val="12"/>
      <name val="Times New Roman"/>
      <family val="1"/>
      <charset val="238"/>
    </font>
    <font>
      <b/>
      <i/>
      <sz val="12"/>
      <name val="Times New Roman"/>
      <family val="1"/>
      <charset val="238"/>
    </font>
    <font>
      <sz val="12"/>
      <name val="Times New Roman"/>
      <family val="1"/>
      <charset val="238"/>
    </font>
    <font>
      <i/>
      <sz val="12"/>
      <name val="Times New Roman"/>
      <family val="1"/>
      <charset val="238"/>
    </font>
    <font>
      <sz val="12"/>
      <name val="Times"/>
      <family val="1"/>
      <charset val="238"/>
    </font>
    <font>
      <i/>
      <sz val="12"/>
      <name val="Times"/>
      <family val="1"/>
    </font>
    <font>
      <i/>
      <sz val="12"/>
      <name val="Times"/>
      <charset val="238"/>
    </font>
    <font>
      <b/>
      <sz val="12"/>
      <name val="Times"/>
      <family val="1"/>
      <charset val="238"/>
    </font>
    <font>
      <i/>
      <sz val="12"/>
      <name val="Times"/>
      <family val="1"/>
      <charset val="238"/>
    </font>
  </fonts>
  <fills count="9">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s>
  <borders count="3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medium">
        <color indexed="64"/>
      </bottom>
      <diagonal/>
    </border>
    <border>
      <left style="thin">
        <color rgb="FF3F3F3F"/>
      </left>
      <right style="medium">
        <color rgb="FF3F3F3F"/>
      </right>
      <top style="thin">
        <color rgb="FF3F3F3F"/>
      </top>
      <bottom style="thin">
        <color rgb="FF3F3F3F"/>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thin">
        <color rgb="FF3F3F3F"/>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rgb="FF3F3F3F"/>
      </right>
      <top style="thin">
        <color rgb="FF3F3F3F"/>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indexed="64"/>
      </right>
      <top/>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right style="medium">
        <color indexed="64"/>
      </right>
      <top style="medium">
        <color rgb="FF000000"/>
      </top>
      <bottom style="medium">
        <color rgb="FF000000"/>
      </bottom>
      <diagonal/>
    </border>
    <border>
      <left/>
      <right style="thin">
        <color auto="1"/>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top style="medium">
        <color rgb="FF000000"/>
      </top>
      <bottom style="thin">
        <color indexed="64"/>
      </bottom>
      <diagonal/>
    </border>
  </borders>
  <cellStyleXfs count="2">
    <xf numFmtId="0" fontId="0" fillId="0" borderId="0"/>
    <xf numFmtId="0" fontId="1" fillId="0" borderId="0"/>
  </cellStyleXfs>
  <cellXfs count="171">
    <xf numFmtId="0" fontId="0" fillId="0" borderId="0" xfId="0"/>
    <xf numFmtId="0" fontId="2" fillId="2" borderId="8" xfId="0" applyFont="1" applyFill="1" applyBorder="1" applyAlignment="1">
      <alignment horizontal="left" vertical="center" wrapText="1"/>
    </xf>
    <xf numFmtId="0" fontId="2" fillId="0" borderId="8" xfId="0" applyFont="1" applyBorder="1" applyAlignment="1">
      <alignment horizontal="right" vertical="center"/>
    </xf>
    <xf numFmtId="0" fontId="3" fillId="0" borderId="0" xfId="0" applyFont="1"/>
    <xf numFmtId="0" fontId="3" fillId="0" borderId="0" xfId="0" applyFont="1" applyAlignment="1">
      <alignment horizontal="center" vertical="center"/>
    </xf>
    <xf numFmtId="2" fontId="6" fillId="4" borderId="34" xfId="0" applyNumberFormat="1" applyFont="1" applyFill="1" applyBorder="1" applyAlignment="1">
      <alignment horizontal="left" vertical="top" wrapText="1" indent="2"/>
    </xf>
    <xf numFmtId="2" fontId="6" fillId="4" borderId="2" xfId="0" applyNumberFormat="1" applyFont="1" applyFill="1" applyBorder="1" applyAlignment="1">
      <alignment horizontal="left" vertical="top" wrapText="1" indent="2"/>
    </xf>
    <xf numFmtId="1" fontId="6" fillId="4" borderId="15" xfId="0" applyNumberFormat="1" applyFont="1" applyFill="1" applyBorder="1" applyAlignment="1">
      <alignment horizontal="center" vertical="center" wrapText="1"/>
    </xf>
    <xf numFmtId="0" fontId="7" fillId="4" borderId="8" xfId="0" applyFont="1" applyFill="1" applyBorder="1" applyAlignment="1">
      <alignment horizontal="justify" vertical="center" wrapText="1"/>
    </xf>
    <xf numFmtId="164" fontId="4" fillId="5" borderId="8" xfId="0" applyNumberFormat="1" applyFont="1" applyFill="1" applyBorder="1" applyAlignment="1">
      <alignment wrapText="1"/>
    </xf>
    <xf numFmtId="1" fontId="4" fillId="5" borderId="8" xfId="0" applyNumberFormat="1" applyFont="1" applyFill="1" applyBorder="1" applyAlignment="1">
      <alignment horizontal="center" vertical="center" wrapText="1"/>
    </xf>
    <xf numFmtId="1" fontId="6" fillId="4" borderId="8" xfId="0" applyNumberFormat="1" applyFont="1" applyFill="1" applyBorder="1" applyAlignment="1">
      <alignment horizontal="center" vertical="center" wrapText="1"/>
    </xf>
    <xf numFmtId="0" fontId="4" fillId="5" borderId="8" xfId="0" applyFont="1" applyFill="1" applyBorder="1" applyAlignment="1">
      <alignment horizontal="left" vertical="top" wrapText="1"/>
    </xf>
    <xf numFmtId="0" fontId="6" fillId="0" borderId="8" xfId="0" applyFont="1" applyBorder="1" applyAlignment="1">
      <alignment horizontal="left" vertical="top" wrapText="1" indent="1"/>
    </xf>
    <xf numFmtId="0" fontId="6" fillId="0" borderId="8" xfId="0" applyFont="1" applyBorder="1" applyAlignment="1">
      <alignment horizontal="left" vertical="top" wrapText="1"/>
    </xf>
    <xf numFmtId="0" fontId="6" fillId="0" borderId="8" xfId="0" applyFont="1" applyBorder="1" applyAlignment="1">
      <alignment horizontal="center" vertical="center" wrapText="1"/>
    </xf>
    <xf numFmtId="2" fontId="6" fillId="4" borderId="8" xfId="0" applyNumberFormat="1" applyFont="1" applyFill="1" applyBorder="1" applyAlignment="1">
      <alignment wrapText="1"/>
    </xf>
    <xf numFmtId="0" fontId="4" fillId="7" borderId="8" xfId="0" applyFont="1" applyFill="1" applyBorder="1" applyAlignment="1">
      <alignment horizontal="left" vertical="top" wrapText="1"/>
    </xf>
    <xf numFmtId="1" fontId="4" fillId="7" borderId="8" xfId="0" applyNumberFormat="1" applyFont="1" applyFill="1" applyBorder="1" applyAlignment="1">
      <alignment horizontal="center" vertical="center" wrapText="1"/>
    </xf>
    <xf numFmtId="1" fontId="6" fillId="0" borderId="8" xfId="0" applyNumberFormat="1" applyFont="1" applyBorder="1" applyAlignment="1">
      <alignment horizontal="center" vertical="center" wrapText="1"/>
    </xf>
    <xf numFmtId="0" fontId="6" fillId="0" borderId="8" xfId="0" applyFont="1" applyBorder="1" applyAlignment="1">
      <alignment horizontal="center" vertical="center"/>
    </xf>
    <xf numFmtId="1" fontId="4" fillId="8" borderId="8" xfId="0" applyNumberFormat="1" applyFont="1" applyFill="1" applyBorder="1" applyAlignment="1">
      <alignment horizontal="center" vertical="center" wrapText="1"/>
    </xf>
    <xf numFmtId="49" fontId="6" fillId="7" borderId="8" xfId="0" applyNumberFormat="1" applyFont="1" applyFill="1" applyBorder="1" applyAlignment="1">
      <alignment horizontal="center" vertical="top" wrapText="1"/>
    </xf>
    <xf numFmtId="2" fontId="4" fillId="7" borderId="8" xfId="0" applyNumberFormat="1" applyFont="1" applyFill="1" applyBorder="1" applyAlignment="1">
      <alignment horizontal="justify" vertical="center" wrapText="1"/>
    </xf>
    <xf numFmtId="1" fontId="6" fillId="7" borderId="8" xfId="0" applyNumberFormat="1" applyFont="1" applyFill="1" applyBorder="1" applyAlignment="1">
      <alignment vertical="center" wrapText="1"/>
    </xf>
    <xf numFmtId="2" fontId="6" fillId="0" borderId="8" xfId="0" applyNumberFormat="1" applyFont="1" applyBorder="1" applyAlignment="1">
      <alignment horizontal="justify" vertical="center" wrapText="1"/>
    </xf>
    <xf numFmtId="1" fontId="6" fillId="0" borderId="8" xfId="0" applyNumberFormat="1" applyFont="1" applyBorder="1" applyAlignment="1">
      <alignment vertical="center" wrapText="1"/>
    </xf>
    <xf numFmtId="0" fontId="6" fillId="0" borderId="8" xfId="0" applyFont="1" applyBorder="1" applyAlignment="1">
      <alignment vertical="center" wrapText="1"/>
    </xf>
    <xf numFmtId="2" fontId="7" fillId="0" borderId="0" xfId="0" applyNumberFormat="1" applyFont="1" applyAlignment="1">
      <alignment horizontal="justify" vertical="center" wrapText="1"/>
    </xf>
    <xf numFmtId="0" fontId="4" fillId="7" borderId="2" xfId="0" applyFont="1" applyFill="1" applyBorder="1" applyAlignment="1">
      <alignment horizontal="left" vertical="top" wrapText="1"/>
    </xf>
    <xf numFmtId="1" fontId="4" fillId="7" borderId="2" xfId="0" applyNumberFormat="1" applyFont="1" applyFill="1" applyBorder="1" applyAlignment="1">
      <alignment horizontal="center" vertical="center" wrapText="1"/>
    </xf>
    <xf numFmtId="0" fontId="7" fillId="4" borderId="8" xfId="0" applyFont="1" applyFill="1" applyBorder="1" applyAlignment="1">
      <alignment vertical="top" wrapText="1"/>
    </xf>
    <xf numFmtId="2" fontId="7" fillId="4" borderId="8" xfId="0" applyNumberFormat="1" applyFont="1" applyFill="1" applyBorder="1" applyAlignment="1">
      <alignment vertical="top" wrapText="1"/>
    </xf>
    <xf numFmtId="2" fontId="7" fillId="4" borderId="26" xfId="0" applyNumberFormat="1" applyFont="1" applyFill="1" applyBorder="1" applyAlignment="1">
      <alignment vertical="top" wrapText="1"/>
    </xf>
    <xf numFmtId="0" fontId="6" fillId="0" borderId="26" xfId="0" applyFont="1" applyBorder="1" applyAlignment="1">
      <alignment horizontal="center" vertical="center" wrapText="1"/>
    </xf>
    <xf numFmtId="0" fontId="4" fillId="7" borderId="8" xfId="0" applyFont="1" applyFill="1" applyBorder="1" applyAlignment="1">
      <alignment horizontal="justify" vertical="center" wrapText="1"/>
    </xf>
    <xf numFmtId="0" fontId="8" fillId="0" borderId="8" xfId="0" applyFont="1" applyBorder="1" applyAlignment="1">
      <alignment horizontal="left" vertical="top" wrapText="1"/>
    </xf>
    <xf numFmtId="0" fontId="8" fillId="4" borderId="8" xfId="0" applyFont="1" applyFill="1" applyBorder="1" applyAlignment="1">
      <alignment horizontal="center" vertical="center" wrapText="1"/>
    </xf>
    <xf numFmtId="0" fontId="7" fillId="0" borderId="8" xfId="0" applyFont="1" applyBorder="1" applyAlignment="1">
      <alignment horizontal="left" vertical="top" wrapText="1"/>
    </xf>
    <xf numFmtId="0" fontId="4" fillId="5" borderId="8" xfId="0" applyFont="1" applyFill="1" applyBorder="1" applyAlignment="1">
      <alignment horizontal="justify" vertical="center" wrapText="1"/>
    </xf>
    <xf numFmtId="0" fontId="7" fillId="0" borderId="0" xfId="0" applyFont="1" applyAlignment="1">
      <alignment horizontal="left" vertical="top" wrapText="1"/>
    </xf>
    <xf numFmtId="0" fontId="6" fillId="0" borderId="0" xfId="0" applyFont="1" applyAlignment="1">
      <alignment vertical="center" wrapText="1"/>
    </xf>
    <xf numFmtId="0" fontId="6" fillId="0" borderId="26" xfId="0" applyFont="1" applyBorder="1" applyAlignment="1">
      <alignment vertical="center" wrapText="1"/>
    </xf>
    <xf numFmtId="0" fontId="2" fillId="2" borderId="8" xfId="0" applyFont="1" applyFill="1" applyBorder="1" applyAlignment="1">
      <alignment horizontal="justify" vertical="center"/>
    </xf>
    <xf numFmtId="0" fontId="2" fillId="2" borderId="8" xfId="0" applyFont="1" applyFill="1" applyBorder="1" applyAlignment="1">
      <alignment horizontal="justify" vertical="center" wrapText="1"/>
    </xf>
    <xf numFmtId="0" fontId="3"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justify" vertical="center"/>
    </xf>
    <xf numFmtId="0" fontId="3" fillId="3" borderId="8" xfId="0" applyFont="1" applyFill="1" applyBorder="1" applyAlignment="1">
      <alignment horizontal="left" vertical="center" wrapText="1"/>
    </xf>
    <xf numFmtId="0" fontId="3" fillId="0" borderId="0" xfId="0" applyFont="1" applyAlignment="1">
      <alignment horizontal="center" vertical="center" wrapText="1"/>
    </xf>
    <xf numFmtId="0" fontId="4" fillId="4" borderId="20"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6" xfId="0" applyFont="1" applyFill="1" applyBorder="1" applyAlignment="1">
      <alignment horizontal="justify" vertical="center" wrapText="1"/>
    </xf>
    <xf numFmtId="0" fontId="4" fillId="4" borderId="5" xfId="0" applyFont="1" applyFill="1" applyBorder="1" applyAlignment="1">
      <alignment horizontal="justify" vertical="center" wrapText="1"/>
    </xf>
    <xf numFmtId="0" fontId="4" fillId="4" borderId="7"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3" xfId="0" applyFont="1" applyFill="1" applyBorder="1" applyAlignment="1">
      <alignment horizontal="center" vertical="center" wrapText="1"/>
    </xf>
    <xf numFmtId="1" fontId="4" fillId="8" borderId="4" xfId="0" applyNumberFormat="1" applyFont="1" applyFill="1" applyBorder="1" applyAlignment="1">
      <alignment horizontal="center" vertical="center" wrapText="1"/>
    </xf>
    <xf numFmtId="1" fontId="4" fillId="8" borderId="4" xfId="0" quotePrefix="1" applyNumberFormat="1" applyFont="1" applyFill="1" applyBorder="1" applyAlignment="1">
      <alignment horizontal="center" vertical="center" wrapText="1"/>
    </xf>
    <xf numFmtId="4" fontId="4" fillId="8" borderId="4" xfId="0" applyNumberFormat="1"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1" fontId="5" fillId="5" borderId="8" xfId="0" applyNumberFormat="1" applyFont="1" applyFill="1" applyBorder="1" applyAlignment="1">
      <alignment horizontal="center" vertical="center" wrapText="1"/>
    </xf>
    <xf numFmtId="4" fontId="5" fillId="5" borderId="8" xfId="0" applyNumberFormat="1" applyFont="1" applyFill="1" applyBorder="1" applyAlignment="1">
      <alignment horizontal="center" vertical="center" wrapText="1"/>
    </xf>
    <xf numFmtId="1" fontId="4" fillId="4" borderId="8" xfId="0" applyNumberFormat="1" applyFont="1" applyFill="1" applyBorder="1" applyAlignment="1">
      <alignment horizontal="center" vertical="center" wrapText="1"/>
    </xf>
    <xf numFmtId="4" fontId="4" fillId="4" borderId="8" xfId="0" applyNumberFormat="1" applyFont="1" applyFill="1" applyBorder="1" applyAlignment="1">
      <alignment horizontal="center" vertical="center" wrapText="1"/>
    </xf>
    <xf numFmtId="4" fontId="4" fillId="5" borderId="8" xfId="0" applyNumberFormat="1" applyFont="1" applyFill="1" applyBorder="1" applyAlignment="1">
      <alignment horizontal="center" vertical="center" wrapText="1"/>
    </xf>
    <xf numFmtId="49" fontId="4" fillId="5" borderId="24" xfId="0" applyNumberFormat="1" applyFont="1" applyFill="1" applyBorder="1" applyAlignment="1">
      <alignment horizontal="center" vertical="center" wrapText="1"/>
    </xf>
    <xf numFmtId="4" fontId="4" fillId="7" borderId="8" xfId="0" applyNumberFormat="1" applyFont="1" applyFill="1" applyBorder="1" applyAlignment="1">
      <alignment horizontal="center" vertical="center" wrapText="1"/>
    </xf>
    <xf numFmtId="4" fontId="4" fillId="8" borderId="8" xfId="0" applyNumberFormat="1" applyFont="1" applyFill="1" applyBorder="1" applyAlignment="1">
      <alignment horizontal="center" vertical="center" wrapText="1"/>
    </xf>
    <xf numFmtId="49" fontId="4" fillId="7" borderId="8" xfId="0" applyNumberFormat="1" applyFont="1" applyFill="1" applyBorder="1" applyAlignment="1">
      <alignment horizontal="center" vertical="center" wrapText="1"/>
    </xf>
    <xf numFmtId="0" fontId="6" fillId="7" borderId="8" xfId="0" applyFont="1" applyFill="1" applyBorder="1" applyAlignment="1">
      <alignment horizontal="center" vertical="center" wrapText="1"/>
    </xf>
    <xf numFmtId="0" fontId="6" fillId="4" borderId="0" xfId="0" applyFont="1" applyFill="1" applyAlignment="1">
      <alignment horizontal="center" vertical="center" wrapText="1"/>
    </xf>
    <xf numFmtId="1" fontId="4" fillId="4" borderId="26" xfId="0" applyNumberFormat="1" applyFont="1" applyFill="1" applyBorder="1" applyAlignment="1">
      <alignment horizontal="center" vertical="center" wrapText="1"/>
    </xf>
    <xf numFmtId="0" fontId="4" fillId="7" borderId="8" xfId="0" applyFont="1" applyFill="1" applyBorder="1" applyAlignment="1">
      <alignment horizontal="center" vertical="center" wrapText="1"/>
    </xf>
    <xf numFmtId="1" fontId="4" fillId="7" borderId="26" xfId="0" applyNumberFormat="1" applyFont="1" applyFill="1" applyBorder="1" applyAlignment="1">
      <alignment horizontal="center" vertical="center" wrapText="1"/>
    </xf>
    <xf numFmtId="4" fontId="4" fillId="4" borderId="26" xfId="0" applyNumberFormat="1" applyFont="1" applyFill="1" applyBorder="1" applyAlignment="1">
      <alignment horizontal="center" vertical="center" wrapText="1"/>
    </xf>
    <xf numFmtId="1" fontId="4" fillId="4" borderId="0" xfId="0" applyNumberFormat="1" applyFont="1" applyFill="1" applyAlignment="1">
      <alignment horizontal="center" vertical="center" wrapText="1"/>
    </xf>
    <xf numFmtId="4" fontId="4" fillId="4" borderId="0" xfId="0" applyNumberFormat="1" applyFont="1" applyFill="1" applyAlignment="1">
      <alignment horizontal="center" vertical="center" wrapText="1"/>
    </xf>
    <xf numFmtId="2" fontId="10" fillId="4" borderId="8" xfId="0" applyNumberFormat="1" applyFont="1" applyFill="1" applyBorder="1" applyAlignment="1">
      <alignment vertical="center" wrapText="1"/>
    </xf>
    <xf numFmtId="2" fontId="6" fillId="4" borderId="0" xfId="0" applyNumberFormat="1" applyFont="1" applyFill="1" applyAlignment="1">
      <alignment horizontal="left" vertical="top" wrapText="1" indent="2"/>
    </xf>
    <xf numFmtId="0" fontId="10" fillId="0" borderId="8" xfId="0" applyFont="1" applyBorder="1" applyAlignment="1">
      <alignment horizontal="left" vertical="top" wrapText="1"/>
    </xf>
    <xf numFmtId="0" fontId="4" fillId="5" borderId="8" xfId="0" applyFont="1" applyFill="1" applyBorder="1" applyAlignment="1">
      <alignment wrapText="1"/>
    </xf>
    <xf numFmtId="0" fontId="3" fillId="0" borderId="8" xfId="0" applyFont="1" applyBorder="1" applyAlignment="1">
      <alignment horizontal="justify" vertical="top" wrapText="1"/>
    </xf>
    <xf numFmtId="2" fontId="7" fillId="0" borderId="8" xfId="0" applyNumberFormat="1" applyFont="1" applyBorder="1" applyAlignment="1">
      <alignment horizontal="justify" vertical="center" wrapText="1"/>
    </xf>
    <xf numFmtId="0" fontId="7" fillId="4" borderId="8" xfId="0" applyFont="1" applyFill="1" applyBorder="1"/>
    <xf numFmtId="1" fontId="6" fillId="4" borderId="35" xfId="0" applyNumberFormat="1" applyFont="1" applyFill="1" applyBorder="1" applyAlignment="1">
      <alignment horizontal="center" vertical="center" wrapText="1"/>
    </xf>
    <xf numFmtId="2" fontId="7" fillId="4" borderId="8" xfId="0" applyNumberFormat="1" applyFont="1" applyFill="1" applyBorder="1" applyAlignment="1">
      <alignment wrapText="1"/>
    </xf>
    <xf numFmtId="49" fontId="11" fillId="5" borderId="8" xfId="0" applyNumberFormat="1" applyFont="1" applyFill="1" applyBorder="1" applyAlignment="1">
      <alignment horizontal="center" vertical="top" wrapText="1"/>
    </xf>
    <xf numFmtId="0" fontId="11" fillId="5" borderId="0" xfId="0" applyFont="1" applyFill="1" applyAlignment="1">
      <alignment horizontal="left" vertical="top" wrapText="1"/>
    </xf>
    <xf numFmtId="0" fontId="11" fillId="5" borderId="8" xfId="0" applyFont="1" applyFill="1" applyBorder="1" applyAlignment="1">
      <alignment horizontal="center" vertical="center" wrapText="1"/>
    </xf>
    <xf numFmtId="0" fontId="8" fillId="4" borderId="8" xfId="0" applyFont="1" applyFill="1" applyBorder="1" applyAlignment="1">
      <alignment horizontal="left" vertical="top" wrapText="1"/>
    </xf>
    <xf numFmtId="0" fontId="12" fillId="4" borderId="8" xfId="0" applyFont="1" applyFill="1" applyBorder="1"/>
    <xf numFmtId="0" fontId="12" fillId="0" borderId="8" xfId="0" applyFont="1" applyBorder="1" applyAlignment="1">
      <alignment horizontal="left" vertical="top" wrapText="1"/>
    </xf>
    <xf numFmtId="0" fontId="8" fillId="0" borderId="8" xfId="0" applyFont="1" applyBorder="1" applyAlignment="1">
      <alignment vertical="center" wrapText="1"/>
    </xf>
    <xf numFmtId="0" fontId="12" fillId="0" borderId="0" xfId="0" applyFont="1" applyAlignment="1">
      <alignment horizontal="left" vertical="top" wrapText="1"/>
    </xf>
    <xf numFmtId="49" fontId="8" fillId="4" borderId="24" xfId="0" applyNumberFormat="1" applyFont="1" applyFill="1" applyBorder="1" applyAlignment="1">
      <alignment horizontal="center" vertical="top" wrapText="1"/>
    </xf>
    <xf numFmtId="49" fontId="11" fillId="7" borderId="8" xfId="0" applyNumberFormat="1" applyFont="1" applyFill="1" applyBorder="1" applyAlignment="1">
      <alignment horizontal="center" vertical="center" wrapText="1"/>
    </xf>
    <xf numFmtId="2" fontId="11" fillId="7" borderId="8" xfId="0" applyNumberFormat="1" applyFont="1" applyFill="1" applyBorder="1" applyAlignment="1">
      <alignment vertical="center" wrapText="1"/>
    </xf>
    <xf numFmtId="1" fontId="11" fillId="7" borderId="8" xfId="0" applyNumberFormat="1" applyFont="1" applyFill="1" applyBorder="1" applyAlignment="1">
      <alignment horizontal="center" vertical="center" wrapText="1"/>
    </xf>
    <xf numFmtId="2" fontId="8" fillId="4" borderId="8" xfId="0" applyNumberFormat="1" applyFont="1" applyFill="1" applyBorder="1" applyAlignment="1">
      <alignment vertical="center" wrapText="1"/>
    </xf>
    <xf numFmtId="1" fontId="8" fillId="4" borderId="8" xfId="0" applyNumberFormat="1" applyFont="1" applyFill="1" applyBorder="1" applyAlignment="1">
      <alignment horizontal="center" vertical="center" wrapText="1"/>
    </xf>
    <xf numFmtId="0" fontId="12" fillId="4" borderId="8" xfId="0" applyFont="1" applyFill="1" applyBorder="1" applyAlignment="1">
      <alignment wrapText="1"/>
    </xf>
    <xf numFmtId="2" fontId="12" fillId="4" borderId="8" xfId="0" applyNumberFormat="1" applyFont="1" applyFill="1" applyBorder="1" applyAlignment="1">
      <alignment vertical="center" wrapText="1"/>
    </xf>
    <xf numFmtId="0" fontId="7" fillId="0" borderId="26" xfId="0" applyFont="1" applyBorder="1" applyAlignment="1">
      <alignment horizontal="left" vertical="top" wrapText="1"/>
    </xf>
    <xf numFmtId="0" fontId="4" fillId="6" borderId="8" xfId="0" applyFont="1" applyFill="1" applyBorder="1" applyAlignment="1">
      <alignment horizontal="center" vertical="center" wrapText="1"/>
    </xf>
    <xf numFmtId="0" fontId="4" fillId="6" borderId="26" xfId="0" applyFont="1" applyFill="1" applyBorder="1" applyAlignment="1">
      <alignment horizontal="left" vertical="top" wrapText="1"/>
    </xf>
    <xf numFmtId="0" fontId="4" fillId="6" borderId="26" xfId="0" applyFont="1" applyFill="1" applyBorder="1" applyAlignment="1">
      <alignment horizontal="center" vertical="center" wrapText="1"/>
    </xf>
    <xf numFmtId="1" fontId="4" fillId="6" borderId="26" xfId="0" applyNumberFormat="1" applyFont="1" applyFill="1" applyBorder="1" applyAlignment="1">
      <alignment horizontal="center" vertical="center" wrapText="1"/>
    </xf>
    <xf numFmtId="4" fontId="4" fillId="6" borderId="26" xfId="0" applyNumberFormat="1" applyFont="1" applyFill="1" applyBorder="1" applyAlignment="1">
      <alignment horizontal="center" vertical="center" wrapText="1"/>
    </xf>
    <xf numFmtId="0" fontId="6" fillId="0" borderId="26" xfId="0" applyFont="1" applyBorder="1" applyAlignment="1">
      <alignment horizontal="left" vertical="top" wrapText="1"/>
    </xf>
    <xf numFmtId="49" fontId="4" fillId="8" borderId="27" xfId="0" applyNumberFormat="1" applyFont="1" applyFill="1" applyBorder="1" applyAlignment="1">
      <alignment horizontal="left" vertical="center" wrapText="1"/>
    </xf>
    <xf numFmtId="49" fontId="4" fillId="8" borderId="33" xfId="0" applyNumberFormat="1" applyFont="1" applyFill="1" applyBorder="1" applyAlignment="1">
      <alignment horizontal="left" vertical="center" wrapText="1"/>
    </xf>
    <xf numFmtId="0" fontId="6" fillId="4" borderId="28"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24" xfId="0" applyFont="1" applyFill="1" applyBorder="1" applyAlignment="1">
      <alignment horizontal="center" vertical="center" wrapText="1"/>
    </xf>
    <xf numFmtId="49" fontId="6" fillId="0" borderId="26" xfId="0" applyNumberFormat="1" applyFont="1" applyBorder="1" applyAlignment="1">
      <alignment horizontal="center" vertical="top" wrapText="1"/>
    </xf>
    <xf numFmtId="49" fontId="6" fillId="0" borderId="25" xfId="0" applyNumberFormat="1" applyFont="1" applyBorder="1" applyAlignment="1">
      <alignment horizontal="center" vertical="top" wrapText="1"/>
    </xf>
    <xf numFmtId="49" fontId="6" fillId="0" borderId="24" xfId="0" applyNumberFormat="1" applyFont="1" applyBorder="1" applyAlignment="1">
      <alignment horizontal="center" vertical="top" wrapText="1"/>
    </xf>
    <xf numFmtId="0" fontId="7" fillId="4" borderId="8" xfId="0" applyFont="1" applyFill="1" applyBorder="1" applyAlignment="1">
      <alignment wrapText="1"/>
    </xf>
    <xf numFmtId="2" fontId="7" fillId="0" borderId="8" xfId="0" applyNumberFormat="1" applyFont="1" applyBorder="1" applyAlignment="1">
      <alignment horizontal="justify" vertical="center" wrapText="1"/>
    </xf>
    <xf numFmtId="49" fontId="4" fillId="4" borderId="26" xfId="0" applyNumberFormat="1" applyFont="1" applyFill="1" applyBorder="1" applyAlignment="1">
      <alignment horizontal="center" vertical="center" wrapText="1"/>
    </xf>
    <xf numFmtId="49" fontId="4" fillId="4" borderId="25" xfId="0" applyNumberFormat="1" applyFont="1" applyFill="1" applyBorder="1" applyAlignment="1">
      <alignment horizontal="center" vertical="center" wrapText="1"/>
    </xf>
    <xf numFmtId="49" fontId="4" fillId="4" borderId="24" xfId="0" applyNumberFormat="1" applyFont="1" applyFill="1" applyBorder="1" applyAlignment="1">
      <alignment horizontal="center" vertical="center" wrapText="1"/>
    </xf>
    <xf numFmtId="0" fontId="7" fillId="4" borderId="8" xfId="0" applyFont="1" applyFill="1" applyBorder="1"/>
    <xf numFmtId="0" fontId="7" fillId="4" borderId="24" xfId="0" applyFont="1" applyFill="1" applyBorder="1"/>
    <xf numFmtId="0" fontId="4" fillId="4" borderId="26"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24" xfId="0" applyFont="1" applyFill="1" applyBorder="1" applyAlignment="1">
      <alignment horizontal="center" vertical="center" wrapText="1"/>
    </xf>
    <xf numFmtId="49" fontId="11" fillId="4" borderId="26" xfId="0" applyNumberFormat="1" applyFont="1" applyFill="1" applyBorder="1" applyAlignment="1">
      <alignment horizontal="center" vertical="center" wrapText="1"/>
    </xf>
    <xf numFmtId="49" fontId="11" fillId="4" borderId="25" xfId="0" applyNumberFormat="1" applyFont="1" applyFill="1" applyBorder="1" applyAlignment="1">
      <alignment horizontal="center" vertical="center" wrapText="1"/>
    </xf>
    <xf numFmtId="49" fontId="11" fillId="4" borderId="24" xfId="0" applyNumberFormat="1" applyFont="1" applyFill="1" applyBorder="1" applyAlignment="1">
      <alignment horizontal="center" vertical="center" wrapText="1"/>
    </xf>
    <xf numFmtId="49" fontId="8" fillId="4" borderId="26" xfId="0" applyNumberFormat="1" applyFont="1" applyFill="1" applyBorder="1" applyAlignment="1">
      <alignment horizontal="center" vertical="top" wrapText="1"/>
    </xf>
    <xf numFmtId="49" fontId="8" fillId="4" borderId="25" xfId="0" applyNumberFormat="1" applyFont="1" applyFill="1" applyBorder="1" applyAlignment="1">
      <alignment horizontal="center" vertical="top" wrapText="1"/>
    </xf>
    <xf numFmtId="49" fontId="8" fillId="4" borderId="24" xfId="0" applyNumberFormat="1" applyFont="1" applyFill="1" applyBorder="1" applyAlignment="1">
      <alignment horizontal="center" vertical="top" wrapText="1"/>
    </xf>
    <xf numFmtId="0" fontId="2" fillId="0" borderId="17" xfId="0" applyFont="1" applyBorder="1" applyAlignment="1">
      <alignment horizont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3" xfId="0" applyFont="1" applyFill="1" applyBorder="1" applyAlignment="1">
      <alignment horizontal="center" vertical="center" wrapText="1"/>
    </xf>
    <xf numFmtId="1" fontId="4" fillId="6" borderId="1" xfId="0" applyNumberFormat="1" applyFont="1" applyFill="1" applyBorder="1" applyAlignment="1">
      <alignment horizontal="center" vertical="center" wrapText="1"/>
    </xf>
    <xf numFmtId="1" fontId="4" fillId="6" borderId="2" xfId="0" applyNumberFormat="1" applyFont="1" applyFill="1" applyBorder="1" applyAlignment="1">
      <alignment horizontal="center" vertical="center" wrapText="1"/>
    </xf>
    <xf numFmtId="1" fontId="4" fillId="6" borderId="1" xfId="0" quotePrefix="1" applyNumberFormat="1" applyFont="1" applyFill="1" applyBorder="1" applyAlignment="1">
      <alignment horizontal="center" vertical="center" wrapText="1"/>
    </xf>
    <xf numFmtId="1" fontId="4" fillId="6" borderId="2" xfId="0" quotePrefix="1" applyNumberFormat="1" applyFont="1" applyFill="1" applyBorder="1" applyAlignment="1">
      <alignment horizontal="center" vertical="center" wrapText="1"/>
    </xf>
    <xf numFmtId="1" fontId="4" fillId="6" borderId="31" xfId="0" quotePrefix="1" applyNumberFormat="1" applyFont="1" applyFill="1" applyBorder="1" applyAlignment="1">
      <alignment horizontal="center" vertical="center" wrapText="1"/>
    </xf>
    <xf numFmtId="4" fontId="4" fillId="6" borderId="1" xfId="0" applyNumberFormat="1" applyFont="1" applyFill="1" applyBorder="1" applyAlignment="1">
      <alignment horizontal="center" vertical="center" wrapText="1"/>
    </xf>
    <xf numFmtId="4" fontId="4" fillId="6" borderId="31" xfId="0" applyNumberFormat="1" applyFont="1" applyFill="1" applyBorder="1" applyAlignment="1">
      <alignment horizontal="center" vertical="center" wrapText="1"/>
    </xf>
    <xf numFmtId="1" fontId="4" fillId="6" borderId="30" xfId="0" applyNumberFormat="1" applyFont="1" applyFill="1" applyBorder="1" applyAlignment="1">
      <alignment horizontal="center" vertical="center" wrapText="1"/>
    </xf>
    <xf numFmtId="1" fontId="4" fillId="6" borderId="4" xfId="0" applyNumberFormat="1" applyFont="1" applyFill="1" applyBorder="1" applyAlignment="1">
      <alignment horizontal="center" vertical="center" wrapText="1"/>
    </xf>
    <xf numFmtId="4" fontId="4" fillId="6" borderId="30" xfId="0" applyNumberFormat="1" applyFont="1" applyFill="1" applyBorder="1" applyAlignment="1">
      <alignment horizontal="center" vertical="center" wrapText="1"/>
    </xf>
    <xf numFmtId="4" fontId="4" fillId="6" borderId="4" xfId="0" applyNumberFormat="1" applyFont="1" applyFill="1" applyBorder="1" applyAlignment="1">
      <alignment horizontal="center" vertical="center" wrapText="1"/>
    </xf>
    <xf numFmtId="0" fontId="4" fillId="8" borderId="11" xfId="0" applyFont="1" applyFill="1" applyBorder="1" applyAlignment="1">
      <alignment horizontal="left" vertical="center" wrapText="1"/>
    </xf>
    <xf numFmtId="0" fontId="4" fillId="8" borderId="12" xfId="0" applyFont="1" applyFill="1" applyBorder="1" applyAlignment="1">
      <alignment horizontal="left" vertical="center" wrapText="1"/>
    </xf>
    <xf numFmtId="0" fontId="4" fillId="6" borderId="1" xfId="0" applyFont="1" applyFill="1" applyBorder="1" applyAlignment="1">
      <alignment horizontal="justify" vertical="center" wrapText="1"/>
    </xf>
    <xf numFmtId="0" fontId="4" fillId="6" borderId="4" xfId="0" applyFont="1" applyFill="1" applyBorder="1" applyAlignment="1">
      <alignment horizontal="justify" vertical="center" wrapText="1"/>
    </xf>
    <xf numFmtId="0" fontId="5" fillId="6" borderId="4" xfId="0" applyFont="1" applyFill="1" applyBorder="1" applyAlignment="1">
      <alignment horizontal="justify" vertical="center" wrapText="1"/>
    </xf>
    <xf numFmtId="0" fontId="4" fillId="5" borderId="1" xfId="0" applyFont="1" applyFill="1" applyBorder="1" applyAlignment="1">
      <alignment horizontal="justify" vertical="center" wrapText="1"/>
    </xf>
    <xf numFmtId="0" fontId="4" fillId="5" borderId="4" xfId="0" applyFont="1" applyFill="1" applyBorder="1" applyAlignment="1">
      <alignment horizontal="justify" vertical="center" wrapText="1"/>
    </xf>
    <xf numFmtId="1" fontId="4" fillId="5" borderId="1" xfId="0" applyNumberFormat="1" applyFont="1" applyFill="1" applyBorder="1" applyAlignment="1">
      <alignment horizontal="center" vertical="center" wrapText="1"/>
    </xf>
    <xf numFmtId="1" fontId="4" fillId="5" borderId="31" xfId="0" applyNumberFormat="1" applyFont="1" applyFill="1" applyBorder="1" applyAlignment="1">
      <alignment horizontal="center" vertical="center" wrapText="1"/>
    </xf>
  </cellXfs>
  <cellStyles count="2">
    <cellStyle name="Normal" xfId="0" builtinId="0"/>
    <cellStyle name="Normal 2" xfId="1" xr:uid="{00000000-0005-0000-0000-000002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0D46D-1BED-425B-97D4-A93B94FB5EC0}">
  <sheetPr>
    <pageSetUpPr fitToPage="1"/>
  </sheetPr>
  <dimension ref="A2:G124"/>
  <sheetViews>
    <sheetView tabSelected="1" workbookViewId="0">
      <selection activeCell="B121" sqref="B121"/>
    </sheetView>
  </sheetViews>
  <sheetFormatPr defaultRowHeight="15.75" x14ac:dyDescent="0.25"/>
  <cols>
    <col min="1" max="1" width="7" style="3" customWidth="1"/>
    <col min="2" max="2" width="159.7109375" style="3" customWidth="1"/>
    <col min="3" max="3" width="20.7109375" style="4" customWidth="1"/>
    <col min="4" max="4" width="17.5703125" style="3" customWidth="1"/>
    <col min="5" max="5" width="16.7109375" style="3" customWidth="1"/>
    <col min="6" max="6" width="15.7109375" style="3" customWidth="1"/>
    <col min="7" max="7" width="14.28515625" style="3" customWidth="1"/>
  </cols>
  <sheetData>
    <row r="2" spans="1:7" x14ac:dyDescent="0.25">
      <c r="B2" s="43" t="s">
        <v>16</v>
      </c>
    </row>
    <row r="3" spans="1:7" x14ac:dyDescent="0.25">
      <c r="B3" s="44" t="s">
        <v>30</v>
      </c>
    </row>
    <row r="4" spans="1:7" x14ac:dyDescent="0.25">
      <c r="B4" s="1" t="s">
        <v>93</v>
      </c>
    </row>
    <row r="5" spans="1:7" x14ac:dyDescent="0.25">
      <c r="B5" s="1" t="s">
        <v>29</v>
      </c>
      <c r="D5" s="45"/>
      <c r="E5" s="45"/>
    </row>
    <row r="6" spans="1:7" x14ac:dyDescent="0.25">
      <c r="B6" s="1" t="s">
        <v>94</v>
      </c>
      <c r="D6" s="45"/>
      <c r="E6" s="45"/>
    </row>
    <row r="7" spans="1:7" x14ac:dyDescent="0.25">
      <c r="B7" s="1" t="s">
        <v>14</v>
      </c>
      <c r="D7" s="45"/>
      <c r="E7" s="45"/>
    </row>
    <row r="8" spans="1:7" x14ac:dyDescent="0.25">
      <c r="B8" s="1" t="s">
        <v>15</v>
      </c>
      <c r="D8" s="45"/>
      <c r="E8" s="45"/>
    </row>
    <row r="9" spans="1:7" x14ac:dyDescent="0.25">
      <c r="B9" s="1"/>
      <c r="D9" s="45"/>
      <c r="E9" s="45"/>
    </row>
    <row r="10" spans="1:7" x14ac:dyDescent="0.25">
      <c r="B10" s="2" t="s">
        <v>76</v>
      </c>
      <c r="C10" s="46"/>
      <c r="D10" s="45"/>
      <c r="E10" s="45"/>
    </row>
    <row r="11" spans="1:7" ht="94.5" x14ac:dyDescent="0.25">
      <c r="B11" s="84" t="s">
        <v>98</v>
      </c>
      <c r="C11" s="47"/>
    </row>
    <row r="12" spans="1:7" ht="16.5" thickBot="1" x14ac:dyDescent="0.3">
      <c r="B12" s="48" t="s">
        <v>46</v>
      </c>
      <c r="C12" s="49"/>
      <c r="F12" s="47"/>
    </row>
    <row r="13" spans="1:7" ht="16.5" thickBot="1" x14ac:dyDescent="0.3">
      <c r="D13" s="141"/>
      <c r="E13" s="142"/>
      <c r="F13" s="142"/>
      <c r="G13" s="143"/>
    </row>
    <row r="14" spans="1:7" ht="32.25" thickBot="1" x14ac:dyDescent="0.3">
      <c r="A14" s="144" t="s">
        <v>45</v>
      </c>
      <c r="B14" s="145"/>
      <c r="C14" s="146"/>
      <c r="D14" s="50" t="s">
        <v>7</v>
      </c>
      <c r="E14" s="51" t="s">
        <v>8</v>
      </c>
      <c r="F14" s="51" t="s">
        <v>9</v>
      </c>
      <c r="G14" s="52"/>
    </row>
    <row r="15" spans="1:7" ht="32.25" thickBot="1" x14ac:dyDescent="0.3">
      <c r="A15" s="53" t="s">
        <v>0</v>
      </c>
      <c r="B15" s="54" t="s">
        <v>1</v>
      </c>
      <c r="C15" s="55" t="s">
        <v>2</v>
      </c>
      <c r="D15" s="56" t="s">
        <v>10</v>
      </c>
      <c r="E15" s="57" t="s">
        <v>11</v>
      </c>
      <c r="F15" s="57" t="s">
        <v>43</v>
      </c>
      <c r="G15" s="58" t="s">
        <v>12</v>
      </c>
    </row>
    <row r="16" spans="1:7" ht="15" x14ac:dyDescent="0.25">
      <c r="A16" s="147" t="s">
        <v>3</v>
      </c>
      <c r="B16" s="148"/>
      <c r="C16" s="151">
        <f>C18+C90</f>
        <v>100</v>
      </c>
      <c r="D16" s="153"/>
      <c r="E16" s="153"/>
      <c r="F16" s="153"/>
      <c r="G16" s="156"/>
    </row>
    <row r="17" spans="1:7" thickBot="1" x14ac:dyDescent="0.3">
      <c r="A17" s="149"/>
      <c r="B17" s="150"/>
      <c r="C17" s="152"/>
      <c r="D17" s="154"/>
      <c r="E17" s="155"/>
      <c r="F17" s="155"/>
      <c r="G17" s="157"/>
    </row>
    <row r="18" spans="1:7" ht="16.5" thickBot="1" x14ac:dyDescent="0.3">
      <c r="A18" s="162" t="s">
        <v>22</v>
      </c>
      <c r="B18" s="163"/>
      <c r="C18" s="59">
        <f>C19+C82</f>
        <v>91</v>
      </c>
      <c r="D18" s="60"/>
      <c r="E18" s="60"/>
      <c r="F18" s="60"/>
      <c r="G18" s="61"/>
    </row>
    <row r="19" spans="1:7" ht="15" x14ac:dyDescent="0.25">
      <c r="A19" s="164">
        <v>1</v>
      </c>
      <c r="B19" s="164" t="s">
        <v>95</v>
      </c>
      <c r="C19" s="151">
        <f>C21+C28+C35+C43+C57+C50+C64</f>
        <v>80</v>
      </c>
      <c r="D19" s="151"/>
      <c r="E19" s="158"/>
      <c r="F19" s="158"/>
      <c r="G19" s="160"/>
    </row>
    <row r="20" spans="1:7" thickBot="1" x14ac:dyDescent="0.3">
      <c r="A20" s="165"/>
      <c r="B20" s="166"/>
      <c r="C20" s="159"/>
      <c r="D20" s="159"/>
      <c r="E20" s="159"/>
      <c r="F20" s="159"/>
      <c r="G20" s="161"/>
    </row>
    <row r="21" spans="1:7" x14ac:dyDescent="0.25">
      <c r="A21" s="62" t="s">
        <v>17</v>
      </c>
      <c r="B21" s="167" t="s">
        <v>31</v>
      </c>
      <c r="C21" s="169">
        <f>C23</f>
        <v>14</v>
      </c>
      <c r="D21" s="63"/>
      <c r="E21" s="63"/>
      <c r="F21" s="63"/>
      <c r="G21" s="64"/>
    </row>
    <row r="22" spans="1:7" ht="16.5" thickBot="1" x14ac:dyDescent="0.3">
      <c r="A22" s="132"/>
      <c r="B22" s="168"/>
      <c r="C22" s="170"/>
      <c r="D22" s="65"/>
      <c r="E22" s="65"/>
      <c r="F22" s="65"/>
      <c r="G22" s="66"/>
    </row>
    <row r="23" spans="1:7" x14ac:dyDescent="0.25">
      <c r="A23" s="133"/>
      <c r="B23" s="5" t="s">
        <v>70</v>
      </c>
      <c r="C23" s="87">
        <v>14</v>
      </c>
      <c r="D23" s="65"/>
      <c r="E23" s="65"/>
      <c r="F23" s="65"/>
      <c r="G23" s="66"/>
    </row>
    <row r="24" spans="1:7" ht="16.5" thickBot="1" x14ac:dyDescent="0.3">
      <c r="A24" s="133"/>
      <c r="B24" s="6" t="s">
        <v>71</v>
      </c>
      <c r="C24" s="7">
        <v>0</v>
      </c>
      <c r="D24" s="65"/>
      <c r="E24" s="65"/>
      <c r="F24" s="65"/>
      <c r="G24" s="66"/>
    </row>
    <row r="25" spans="1:7" ht="31.5" x14ac:dyDescent="0.25">
      <c r="A25" s="133"/>
      <c r="B25" s="8" t="s">
        <v>91</v>
      </c>
      <c r="C25" s="65"/>
      <c r="D25" s="65"/>
      <c r="E25" s="65"/>
      <c r="F25" s="65"/>
      <c r="G25" s="66"/>
    </row>
    <row r="26" spans="1:7" x14ac:dyDescent="0.25">
      <c r="A26" s="133"/>
      <c r="B26" s="86" t="s">
        <v>4</v>
      </c>
      <c r="C26" s="65"/>
      <c r="D26" s="65"/>
      <c r="E26" s="65"/>
      <c r="F26" s="65"/>
      <c r="G26" s="66"/>
    </row>
    <row r="27" spans="1:7" x14ac:dyDescent="0.25">
      <c r="A27" s="134"/>
      <c r="B27" s="86" t="s">
        <v>5</v>
      </c>
      <c r="C27" s="65"/>
      <c r="D27" s="65"/>
      <c r="E27" s="65"/>
      <c r="F27" s="65"/>
      <c r="G27" s="66"/>
    </row>
    <row r="28" spans="1:7" ht="31.5" x14ac:dyDescent="0.25">
      <c r="A28" s="62" t="s">
        <v>18</v>
      </c>
      <c r="B28" s="9" t="s">
        <v>38</v>
      </c>
      <c r="C28" s="10">
        <f>C29</f>
        <v>14</v>
      </c>
      <c r="D28" s="10"/>
      <c r="E28" s="10"/>
      <c r="F28" s="10"/>
      <c r="G28" s="67"/>
    </row>
    <row r="29" spans="1:7" ht="47.25" x14ac:dyDescent="0.25">
      <c r="A29" s="132"/>
      <c r="B29" s="5" t="s">
        <v>87</v>
      </c>
      <c r="C29" s="11">
        <v>14</v>
      </c>
      <c r="D29" s="65"/>
      <c r="E29" s="65"/>
      <c r="F29" s="65"/>
      <c r="G29" s="66"/>
    </row>
    <row r="30" spans="1:7" ht="32.25" thickBot="1" x14ac:dyDescent="0.3">
      <c r="A30" s="133"/>
      <c r="B30" s="6" t="s">
        <v>90</v>
      </c>
      <c r="C30" s="11">
        <v>8</v>
      </c>
      <c r="D30" s="65"/>
      <c r="E30" s="65"/>
      <c r="F30" s="65"/>
      <c r="G30" s="66"/>
    </row>
    <row r="31" spans="1:7" ht="17.25" customHeight="1" x14ac:dyDescent="0.25">
      <c r="A31" s="133"/>
      <c r="B31" s="81" t="s">
        <v>49</v>
      </c>
      <c r="C31" s="11">
        <v>0</v>
      </c>
      <c r="D31" s="65"/>
      <c r="E31" s="65"/>
      <c r="F31" s="65"/>
      <c r="G31" s="66"/>
    </row>
    <row r="32" spans="1:7" x14ac:dyDescent="0.25">
      <c r="A32" s="133"/>
      <c r="B32" s="8" t="s">
        <v>77</v>
      </c>
      <c r="C32" s="65"/>
      <c r="D32" s="65"/>
      <c r="E32" s="65"/>
      <c r="F32" s="65"/>
      <c r="G32" s="66"/>
    </row>
    <row r="33" spans="1:7" x14ac:dyDescent="0.25">
      <c r="A33" s="133"/>
      <c r="B33" s="86" t="s">
        <v>4</v>
      </c>
      <c r="C33" s="65"/>
      <c r="D33" s="65"/>
      <c r="E33" s="65"/>
      <c r="F33" s="65"/>
      <c r="G33" s="66"/>
    </row>
    <row r="34" spans="1:7" x14ac:dyDescent="0.25">
      <c r="A34" s="134"/>
      <c r="B34" s="86" t="s">
        <v>5</v>
      </c>
      <c r="C34" s="65"/>
      <c r="D34" s="65"/>
      <c r="E34" s="65"/>
      <c r="F34" s="65"/>
      <c r="G34" s="66"/>
    </row>
    <row r="35" spans="1:7" x14ac:dyDescent="0.25">
      <c r="A35" s="62" t="s">
        <v>19</v>
      </c>
      <c r="B35" s="12" t="s">
        <v>32</v>
      </c>
      <c r="C35" s="10">
        <f>C36</f>
        <v>10</v>
      </c>
      <c r="D35" s="10"/>
      <c r="E35" s="10"/>
      <c r="F35" s="10"/>
      <c r="G35" s="67"/>
    </row>
    <row r="36" spans="1:7" x14ac:dyDescent="0.25">
      <c r="A36" s="132"/>
      <c r="B36" s="13" t="s">
        <v>33</v>
      </c>
      <c r="C36" s="11">
        <v>10</v>
      </c>
      <c r="D36" s="65"/>
      <c r="E36" s="65"/>
      <c r="F36" s="65"/>
      <c r="G36" s="66"/>
    </row>
    <row r="37" spans="1:7" x14ac:dyDescent="0.25">
      <c r="A37" s="133"/>
      <c r="B37" s="13" t="s">
        <v>34</v>
      </c>
      <c r="C37" s="11">
        <v>6</v>
      </c>
      <c r="D37" s="65"/>
      <c r="E37" s="65"/>
      <c r="F37" s="65"/>
      <c r="G37" s="66"/>
    </row>
    <row r="38" spans="1:7" x14ac:dyDescent="0.25">
      <c r="A38" s="133"/>
      <c r="B38" s="13" t="s">
        <v>85</v>
      </c>
      <c r="C38" s="11">
        <v>2</v>
      </c>
      <c r="D38" s="65"/>
      <c r="E38" s="65"/>
      <c r="F38" s="65"/>
      <c r="G38" s="66"/>
    </row>
    <row r="39" spans="1:7" x14ac:dyDescent="0.25">
      <c r="A39" s="133"/>
      <c r="B39" s="13" t="s">
        <v>48</v>
      </c>
      <c r="C39" s="11">
        <v>0</v>
      </c>
      <c r="D39" s="65"/>
      <c r="E39" s="65"/>
      <c r="F39" s="65"/>
      <c r="G39" s="66"/>
    </row>
    <row r="40" spans="1:7" x14ac:dyDescent="0.25">
      <c r="A40" s="133"/>
      <c r="B40" s="8" t="s">
        <v>27</v>
      </c>
      <c r="C40" s="65"/>
      <c r="D40" s="65"/>
      <c r="E40" s="65"/>
      <c r="F40" s="65"/>
      <c r="G40" s="66"/>
    </row>
    <row r="41" spans="1:7" x14ac:dyDescent="0.25">
      <c r="A41" s="133"/>
      <c r="B41" s="86" t="s">
        <v>4</v>
      </c>
      <c r="C41" s="65"/>
      <c r="D41" s="65"/>
      <c r="E41" s="65"/>
      <c r="F41" s="65"/>
      <c r="G41" s="66"/>
    </row>
    <row r="42" spans="1:7" x14ac:dyDescent="0.25">
      <c r="A42" s="134"/>
      <c r="B42" s="86" t="s">
        <v>5</v>
      </c>
      <c r="C42" s="65"/>
      <c r="D42" s="65"/>
      <c r="E42" s="65"/>
      <c r="F42" s="65"/>
      <c r="G42" s="66"/>
    </row>
    <row r="43" spans="1:7" x14ac:dyDescent="0.25">
      <c r="A43" s="62" t="s">
        <v>20</v>
      </c>
      <c r="B43" s="39" t="s">
        <v>35</v>
      </c>
      <c r="C43" s="10">
        <f>C44</f>
        <v>10</v>
      </c>
      <c r="D43" s="10"/>
      <c r="E43" s="10"/>
      <c r="F43" s="10"/>
      <c r="G43" s="67"/>
    </row>
    <row r="44" spans="1:7" x14ac:dyDescent="0.25">
      <c r="A44" s="127"/>
      <c r="B44" s="14" t="s">
        <v>56</v>
      </c>
      <c r="C44" s="15">
        <v>10</v>
      </c>
      <c r="D44" s="65"/>
      <c r="E44" s="65"/>
      <c r="F44" s="65"/>
      <c r="G44" s="66"/>
    </row>
    <row r="45" spans="1:7" x14ac:dyDescent="0.25">
      <c r="A45" s="128"/>
      <c r="B45" s="14" t="s">
        <v>57</v>
      </c>
      <c r="C45" s="15">
        <v>5</v>
      </c>
      <c r="D45" s="65"/>
      <c r="E45" s="65"/>
      <c r="F45" s="65"/>
      <c r="G45" s="66"/>
    </row>
    <row r="46" spans="1:7" x14ac:dyDescent="0.25">
      <c r="A46" s="128"/>
      <c r="B46" s="14" t="s">
        <v>58</v>
      </c>
      <c r="C46" s="15">
        <v>0</v>
      </c>
      <c r="D46" s="65"/>
      <c r="E46" s="65"/>
      <c r="F46" s="65"/>
      <c r="G46" s="66"/>
    </row>
    <row r="47" spans="1:7" x14ac:dyDescent="0.25">
      <c r="A47" s="128"/>
      <c r="B47" s="86" t="s">
        <v>27</v>
      </c>
      <c r="C47" s="65"/>
      <c r="D47" s="65"/>
      <c r="E47" s="65"/>
      <c r="F47" s="65"/>
      <c r="G47" s="66"/>
    </row>
    <row r="48" spans="1:7" x14ac:dyDescent="0.25">
      <c r="A48" s="128"/>
      <c r="B48" s="86" t="s">
        <v>4</v>
      </c>
      <c r="C48" s="65"/>
      <c r="D48" s="65"/>
      <c r="E48" s="65"/>
      <c r="F48" s="65"/>
      <c r="G48" s="66"/>
    </row>
    <row r="49" spans="1:7" x14ac:dyDescent="0.25">
      <c r="A49" s="129"/>
      <c r="B49" s="86" t="s">
        <v>5</v>
      </c>
      <c r="C49" s="65"/>
      <c r="D49" s="65"/>
      <c r="E49" s="65"/>
      <c r="F49" s="65"/>
      <c r="G49" s="66"/>
    </row>
    <row r="50" spans="1:7" x14ac:dyDescent="0.25">
      <c r="A50" s="68" t="s">
        <v>24</v>
      </c>
      <c r="B50" s="39" t="s">
        <v>50</v>
      </c>
      <c r="C50" s="10">
        <f>C51</f>
        <v>12</v>
      </c>
      <c r="D50" s="10"/>
      <c r="E50" s="10"/>
      <c r="F50" s="10"/>
      <c r="G50" s="67"/>
    </row>
    <row r="51" spans="1:7" x14ac:dyDescent="0.25">
      <c r="A51" s="127"/>
      <c r="B51" s="14" t="s">
        <v>53</v>
      </c>
      <c r="C51" s="15">
        <v>12</v>
      </c>
      <c r="D51" s="65"/>
      <c r="E51" s="65"/>
      <c r="F51" s="65"/>
      <c r="G51" s="66"/>
    </row>
    <row r="52" spans="1:7" x14ac:dyDescent="0.25">
      <c r="A52" s="128"/>
      <c r="B52" s="14" t="s">
        <v>54</v>
      </c>
      <c r="C52" s="15">
        <v>6</v>
      </c>
      <c r="D52" s="65"/>
      <c r="E52" s="65"/>
      <c r="F52" s="65"/>
      <c r="G52" s="66"/>
    </row>
    <row r="53" spans="1:7" x14ac:dyDescent="0.25">
      <c r="A53" s="128"/>
      <c r="B53" s="14" t="s">
        <v>55</v>
      </c>
      <c r="C53" s="15">
        <v>0</v>
      </c>
      <c r="D53" s="65"/>
      <c r="E53" s="65"/>
      <c r="F53" s="65"/>
      <c r="G53" s="66"/>
    </row>
    <row r="54" spans="1:7" x14ac:dyDescent="0.25">
      <c r="A54" s="128"/>
      <c r="B54" s="130" t="s">
        <v>27</v>
      </c>
      <c r="C54" s="130"/>
      <c r="D54" s="65"/>
      <c r="E54" s="65"/>
      <c r="F54" s="65"/>
      <c r="G54" s="66"/>
    </row>
    <row r="55" spans="1:7" x14ac:dyDescent="0.25">
      <c r="A55" s="128"/>
      <c r="B55" s="38" t="s">
        <v>4</v>
      </c>
      <c r="C55" s="27"/>
      <c r="D55" s="65"/>
      <c r="E55" s="65"/>
      <c r="F55" s="65"/>
      <c r="G55" s="66"/>
    </row>
    <row r="56" spans="1:7" x14ac:dyDescent="0.25">
      <c r="A56" s="129"/>
      <c r="B56" s="38" t="s">
        <v>5</v>
      </c>
      <c r="C56" s="27"/>
      <c r="D56" s="65"/>
      <c r="E56" s="65"/>
      <c r="F56" s="65"/>
      <c r="G56" s="66"/>
    </row>
    <row r="57" spans="1:7" x14ac:dyDescent="0.25">
      <c r="A57" s="68" t="s">
        <v>26</v>
      </c>
      <c r="B57" s="83" t="s">
        <v>100</v>
      </c>
      <c r="C57" s="10">
        <f>C59+C58</f>
        <v>6</v>
      </c>
      <c r="D57" s="10"/>
      <c r="E57" s="10"/>
      <c r="F57" s="10"/>
      <c r="G57" s="67"/>
    </row>
    <row r="58" spans="1:7" ht="47.25" x14ac:dyDescent="0.25">
      <c r="A58" s="127"/>
      <c r="B58" s="16" t="s">
        <v>101</v>
      </c>
      <c r="C58" s="11">
        <v>3</v>
      </c>
      <c r="D58" s="65"/>
      <c r="E58" s="65"/>
      <c r="F58" s="65"/>
      <c r="G58" s="66"/>
    </row>
    <row r="59" spans="1:7" x14ac:dyDescent="0.25">
      <c r="A59" s="128"/>
      <c r="B59" s="16" t="s">
        <v>61</v>
      </c>
      <c r="C59" s="11">
        <v>3</v>
      </c>
      <c r="D59" s="65"/>
      <c r="E59" s="65"/>
      <c r="F59" s="65"/>
      <c r="G59" s="66"/>
    </row>
    <row r="60" spans="1:7" x14ac:dyDescent="0.25">
      <c r="A60" s="128"/>
      <c r="B60" s="88" t="s">
        <v>96</v>
      </c>
      <c r="C60" s="11"/>
      <c r="D60" s="65"/>
      <c r="E60" s="65"/>
      <c r="F60" s="65"/>
      <c r="G60" s="66"/>
    </row>
    <row r="61" spans="1:7" x14ac:dyDescent="0.25">
      <c r="A61" s="128"/>
      <c r="B61" s="86" t="s">
        <v>25</v>
      </c>
      <c r="C61" s="65"/>
      <c r="D61" s="65"/>
      <c r="E61" s="65"/>
      <c r="F61" s="65"/>
      <c r="G61" s="66"/>
    </row>
    <row r="62" spans="1:7" x14ac:dyDescent="0.25">
      <c r="A62" s="128"/>
      <c r="B62" s="86" t="s">
        <v>4</v>
      </c>
      <c r="C62" s="65"/>
      <c r="D62" s="65"/>
      <c r="E62" s="65"/>
      <c r="F62" s="65"/>
      <c r="G62" s="66"/>
    </row>
    <row r="63" spans="1:7" x14ac:dyDescent="0.25">
      <c r="A63" s="129"/>
      <c r="B63" s="86" t="s">
        <v>5</v>
      </c>
      <c r="C63" s="65"/>
      <c r="D63" s="65"/>
      <c r="E63" s="65"/>
      <c r="F63" s="65"/>
      <c r="G63" s="66"/>
    </row>
    <row r="64" spans="1:7" x14ac:dyDescent="0.25">
      <c r="A64" s="89" t="s">
        <v>78</v>
      </c>
      <c r="B64" s="90" t="s">
        <v>41</v>
      </c>
      <c r="C64" s="91">
        <f>C65</f>
        <v>14</v>
      </c>
      <c r="D64" s="10"/>
      <c r="E64" s="10"/>
      <c r="F64" s="10"/>
      <c r="G64" s="67"/>
    </row>
    <row r="65" spans="1:7" x14ac:dyDescent="0.25">
      <c r="A65" s="138"/>
      <c r="B65" s="92" t="s">
        <v>59</v>
      </c>
      <c r="C65" s="37">
        <v>14</v>
      </c>
      <c r="D65" s="65"/>
      <c r="E65" s="65"/>
      <c r="F65" s="65"/>
      <c r="G65" s="66"/>
    </row>
    <row r="66" spans="1:7" x14ac:dyDescent="0.25">
      <c r="A66" s="139"/>
      <c r="B66" s="92" t="s">
        <v>60</v>
      </c>
      <c r="C66" s="37">
        <v>7</v>
      </c>
      <c r="D66" s="65"/>
      <c r="E66" s="65"/>
      <c r="F66" s="65"/>
      <c r="G66" s="66"/>
    </row>
    <row r="67" spans="1:7" x14ac:dyDescent="0.25">
      <c r="A67" s="139"/>
      <c r="B67" s="92" t="s">
        <v>75</v>
      </c>
      <c r="C67" s="37">
        <v>0</v>
      </c>
      <c r="D67" s="65"/>
      <c r="E67" s="65"/>
      <c r="F67" s="65"/>
      <c r="G67" s="66"/>
    </row>
    <row r="68" spans="1:7" x14ac:dyDescent="0.25">
      <c r="A68" s="139"/>
      <c r="B68" s="93" t="s">
        <v>36</v>
      </c>
      <c r="C68" s="93"/>
      <c r="D68" s="65"/>
      <c r="E68" s="65"/>
      <c r="F68" s="65"/>
      <c r="G68" s="66"/>
    </row>
    <row r="69" spans="1:7" x14ac:dyDescent="0.25">
      <c r="A69" s="139"/>
      <c r="B69" s="94" t="s">
        <v>4</v>
      </c>
      <c r="C69" s="95"/>
      <c r="D69" s="65"/>
      <c r="E69" s="65"/>
      <c r="F69" s="65"/>
      <c r="G69" s="66"/>
    </row>
    <row r="70" spans="1:7" x14ac:dyDescent="0.25">
      <c r="A70" s="139"/>
      <c r="B70" s="94" t="s">
        <v>5</v>
      </c>
      <c r="C70" s="95"/>
      <c r="D70" s="65"/>
      <c r="E70" s="65"/>
      <c r="F70" s="65"/>
      <c r="G70" s="66"/>
    </row>
    <row r="71" spans="1:7" ht="63" x14ac:dyDescent="0.25">
      <c r="A71" s="140"/>
      <c r="B71" s="96" t="s">
        <v>102</v>
      </c>
      <c r="C71" s="95"/>
      <c r="D71" s="65"/>
      <c r="E71" s="65"/>
      <c r="F71" s="65"/>
      <c r="G71" s="66"/>
    </row>
    <row r="72" spans="1:7" x14ac:dyDescent="0.25">
      <c r="A72" s="97" t="s">
        <v>79</v>
      </c>
      <c r="B72" s="96"/>
      <c r="C72" s="95"/>
      <c r="D72" s="65"/>
      <c r="E72" s="65"/>
      <c r="F72" s="65"/>
      <c r="G72" s="66"/>
    </row>
    <row r="73" spans="1:7" x14ac:dyDescent="0.25">
      <c r="A73" s="89" t="s">
        <v>80</v>
      </c>
      <c r="B73" s="90" t="s">
        <v>84</v>
      </c>
      <c r="C73" s="91">
        <f>C74</f>
        <v>14</v>
      </c>
      <c r="D73" s="10"/>
      <c r="E73" s="10"/>
      <c r="F73" s="10"/>
      <c r="G73" s="67"/>
    </row>
    <row r="74" spans="1:7" x14ac:dyDescent="0.25">
      <c r="A74" s="138"/>
      <c r="B74" s="92" t="s">
        <v>81</v>
      </c>
      <c r="C74" s="37">
        <v>14</v>
      </c>
      <c r="D74" s="65"/>
      <c r="E74" s="65"/>
      <c r="F74" s="65"/>
      <c r="G74" s="66"/>
    </row>
    <row r="75" spans="1:7" x14ac:dyDescent="0.25">
      <c r="A75" s="139"/>
      <c r="B75" s="92" t="s">
        <v>82</v>
      </c>
      <c r="C75" s="37">
        <v>7</v>
      </c>
      <c r="D75" s="65"/>
      <c r="E75" s="65"/>
      <c r="F75" s="65"/>
      <c r="G75" s="66"/>
    </row>
    <row r="76" spans="1:7" x14ac:dyDescent="0.25">
      <c r="A76" s="139"/>
      <c r="B76" s="92" t="s">
        <v>83</v>
      </c>
      <c r="C76" s="37">
        <v>0</v>
      </c>
      <c r="D76" s="65"/>
      <c r="E76" s="65"/>
      <c r="F76" s="65"/>
      <c r="G76" s="66"/>
    </row>
    <row r="77" spans="1:7" x14ac:dyDescent="0.25">
      <c r="A77" s="139"/>
      <c r="B77" s="93" t="s">
        <v>36</v>
      </c>
      <c r="C77" s="93"/>
      <c r="D77" s="65"/>
      <c r="E77" s="65"/>
      <c r="F77" s="65"/>
      <c r="G77" s="66"/>
    </row>
    <row r="78" spans="1:7" x14ac:dyDescent="0.25">
      <c r="A78" s="139"/>
      <c r="B78" s="94" t="s">
        <v>4</v>
      </c>
      <c r="C78" s="95"/>
      <c r="D78" s="65"/>
      <c r="E78" s="65"/>
      <c r="F78" s="65"/>
      <c r="G78" s="66"/>
    </row>
    <row r="79" spans="1:7" x14ac:dyDescent="0.25">
      <c r="A79" s="139"/>
      <c r="B79" s="94" t="s">
        <v>5</v>
      </c>
      <c r="C79" s="95"/>
      <c r="D79" s="65"/>
      <c r="E79" s="65"/>
      <c r="F79" s="65"/>
      <c r="G79" s="66"/>
    </row>
    <row r="80" spans="1:7" ht="63" x14ac:dyDescent="0.25">
      <c r="A80" s="139"/>
      <c r="B80" s="94" t="s">
        <v>103</v>
      </c>
      <c r="C80" s="95"/>
      <c r="D80" s="65"/>
      <c r="E80" s="65"/>
      <c r="F80" s="65"/>
      <c r="G80" s="66"/>
    </row>
    <row r="81" spans="1:7" x14ac:dyDescent="0.25">
      <c r="A81" s="140"/>
      <c r="B81" s="94" t="s">
        <v>77</v>
      </c>
      <c r="C81" s="95"/>
      <c r="D81" s="65"/>
      <c r="E81" s="65"/>
      <c r="F81" s="65"/>
      <c r="G81" s="66"/>
    </row>
    <row r="82" spans="1:7" x14ac:dyDescent="0.25">
      <c r="A82" s="98" t="s">
        <v>21</v>
      </c>
      <c r="B82" s="99" t="s">
        <v>39</v>
      </c>
      <c r="C82" s="100">
        <f>C83+C84+C85+C86</f>
        <v>11</v>
      </c>
      <c r="D82" s="18"/>
      <c r="E82" s="18"/>
      <c r="F82" s="18"/>
      <c r="G82" s="69"/>
    </row>
    <row r="83" spans="1:7" ht="47.25" x14ac:dyDescent="0.25">
      <c r="A83" s="135"/>
      <c r="B83" s="101" t="s">
        <v>88</v>
      </c>
      <c r="C83" s="102">
        <v>2</v>
      </c>
      <c r="D83" s="65"/>
      <c r="E83" s="65"/>
      <c r="F83" s="65"/>
      <c r="G83" s="66"/>
    </row>
    <row r="84" spans="1:7" ht="31.5" x14ac:dyDescent="0.25">
      <c r="A84" s="136"/>
      <c r="B84" s="101" t="s">
        <v>89</v>
      </c>
      <c r="C84" s="102">
        <v>3</v>
      </c>
      <c r="D84" s="65"/>
      <c r="E84" s="65"/>
      <c r="F84" s="65"/>
      <c r="G84" s="66"/>
    </row>
    <row r="85" spans="1:7" x14ac:dyDescent="0.25">
      <c r="A85" s="136"/>
      <c r="B85" s="101" t="s">
        <v>62</v>
      </c>
      <c r="C85" s="102">
        <v>3</v>
      </c>
      <c r="D85" s="65"/>
      <c r="E85" s="65"/>
      <c r="F85" s="65"/>
      <c r="G85" s="66"/>
    </row>
    <row r="86" spans="1:7" x14ac:dyDescent="0.25">
      <c r="A86" s="136"/>
      <c r="B86" s="101" t="s">
        <v>63</v>
      </c>
      <c r="C86" s="102">
        <v>3</v>
      </c>
      <c r="D86" s="65"/>
      <c r="E86" s="65"/>
      <c r="F86" s="65"/>
      <c r="G86" s="66"/>
    </row>
    <row r="87" spans="1:7" ht="63" x14ac:dyDescent="0.25">
      <c r="A87" s="136"/>
      <c r="B87" s="80" t="s">
        <v>92</v>
      </c>
      <c r="C87" s="102"/>
      <c r="D87" s="65"/>
      <c r="E87" s="65"/>
      <c r="F87" s="65"/>
      <c r="G87" s="66"/>
    </row>
    <row r="88" spans="1:7" x14ac:dyDescent="0.25">
      <c r="A88" s="136"/>
      <c r="B88" s="103" t="s">
        <v>40</v>
      </c>
      <c r="C88" s="104"/>
      <c r="D88" s="65"/>
      <c r="E88" s="65"/>
      <c r="F88" s="65"/>
      <c r="G88" s="66"/>
    </row>
    <row r="89" spans="1:7" x14ac:dyDescent="0.25">
      <c r="A89" s="137"/>
      <c r="B89" s="104" t="s">
        <v>6</v>
      </c>
      <c r="C89" s="104"/>
      <c r="D89" s="65"/>
      <c r="E89" s="65"/>
      <c r="F89" s="65"/>
      <c r="G89" s="66"/>
    </row>
    <row r="90" spans="1:7" x14ac:dyDescent="0.25">
      <c r="A90" s="112" t="s">
        <v>51</v>
      </c>
      <c r="B90" s="113"/>
      <c r="C90" s="21">
        <f>C91+C104+C111+C97+C117</f>
        <v>9</v>
      </c>
      <c r="D90" s="21"/>
      <c r="E90" s="21"/>
      <c r="F90" s="21"/>
      <c r="G90" s="70"/>
    </row>
    <row r="91" spans="1:7" x14ac:dyDescent="0.25">
      <c r="A91" s="22" t="s">
        <v>97</v>
      </c>
      <c r="B91" s="23" t="s">
        <v>28</v>
      </c>
      <c r="C91" s="18">
        <f>C92</f>
        <v>1</v>
      </c>
      <c r="D91" s="24"/>
      <c r="E91" s="24"/>
      <c r="F91" s="24"/>
      <c r="G91" s="24"/>
    </row>
    <row r="92" spans="1:7" x14ac:dyDescent="0.25">
      <c r="A92" s="122"/>
      <c r="B92" s="25" t="s">
        <v>105</v>
      </c>
      <c r="C92" s="19">
        <v>1</v>
      </c>
      <c r="D92" s="26"/>
      <c r="E92" s="26"/>
      <c r="F92" s="26"/>
      <c r="G92" s="26"/>
    </row>
    <row r="93" spans="1:7" x14ac:dyDescent="0.25">
      <c r="A93" s="123"/>
      <c r="B93" s="25" t="s">
        <v>106</v>
      </c>
      <c r="C93" s="19">
        <v>0</v>
      </c>
      <c r="D93" s="26"/>
      <c r="E93" s="26"/>
      <c r="F93" s="26"/>
      <c r="G93" s="26"/>
    </row>
    <row r="94" spans="1:7" x14ac:dyDescent="0.25">
      <c r="A94" s="123"/>
      <c r="B94" s="125" t="s">
        <v>107</v>
      </c>
      <c r="C94" s="125"/>
      <c r="D94" s="26"/>
      <c r="E94" s="26"/>
      <c r="F94" s="26"/>
      <c r="G94" s="26"/>
    </row>
    <row r="95" spans="1:7" x14ac:dyDescent="0.25">
      <c r="A95" s="123"/>
      <c r="B95" s="126" t="s">
        <v>4</v>
      </c>
      <c r="C95" s="126"/>
      <c r="D95" s="26"/>
      <c r="E95" s="26"/>
      <c r="F95" s="26"/>
      <c r="G95" s="26"/>
    </row>
    <row r="96" spans="1:7" x14ac:dyDescent="0.25">
      <c r="A96" s="124"/>
      <c r="B96" s="126" t="s">
        <v>5</v>
      </c>
      <c r="C96" s="126"/>
      <c r="D96" s="26"/>
      <c r="E96" s="26"/>
      <c r="F96" s="26"/>
      <c r="G96" s="26"/>
    </row>
    <row r="97" spans="1:7" x14ac:dyDescent="0.25">
      <c r="A97" s="71" t="s">
        <v>37</v>
      </c>
      <c r="B97" s="17" t="s">
        <v>13</v>
      </c>
      <c r="C97" s="18">
        <f>C98+C99+C100</f>
        <v>3</v>
      </c>
      <c r="D97" s="24"/>
      <c r="E97" s="24"/>
      <c r="F97" s="24"/>
      <c r="G97" s="24"/>
    </row>
    <row r="98" spans="1:7" ht="41.25" customHeight="1" x14ac:dyDescent="0.25">
      <c r="A98" s="127"/>
      <c r="B98" s="27" t="s">
        <v>104</v>
      </c>
      <c r="C98" s="20">
        <v>1</v>
      </c>
      <c r="D98" s="85"/>
      <c r="E98" s="26"/>
      <c r="F98" s="26"/>
      <c r="G98" s="26"/>
    </row>
    <row r="99" spans="1:7" ht="47.25" x14ac:dyDescent="0.25">
      <c r="A99" s="128"/>
      <c r="B99" s="27" t="s">
        <v>64</v>
      </c>
      <c r="C99" s="20">
        <v>1</v>
      </c>
      <c r="D99" s="85"/>
      <c r="E99" s="26"/>
      <c r="F99" s="26"/>
      <c r="G99" s="26"/>
    </row>
    <row r="100" spans="1:7" ht="78.75" x14ac:dyDescent="0.25">
      <c r="A100" s="128"/>
      <c r="B100" s="27" t="s">
        <v>86</v>
      </c>
      <c r="C100" s="20">
        <v>1</v>
      </c>
      <c r="D100" s="85"/>
      <c r="E100" s="26"/>
      <c r="F100" s="26"/>
      <c r="G100" s="26"/>
    </row>
    <row r="101" spans="1:7" x14ac:dyDescent="0.25">
      <c r="A101" s="128"/>
      <c r="B101" s="130" t="s">
        <v>47</v>
      </c>
      <c r="C101" s="131"/>
      <c r="D101" s="28"/>
      <c r="E101" s="26"/>
      <c r="F101" s="26"/>
      <c r="G101" s="26"/>
    </row>
    <row r="102" spans="1:7" x14ac:dyDescent="0.25">
      <c r="A102" s="128"/>
      <c r="B102" s="126" t="s">
        <v>4</v>
      </c>
      <c r="C102" s="126"/>
      <c r="D102" s="26"/>
      <c r="E102" s="26"/>
      <c r="F102" s="26"/>
      <c r="G102" s="26"/>
    </row>
    <row r="103" spans="1:7" x14ac:dyDescent="0.25">
      <c r="A103" s="129"/>
      <c r="B103" s="126" t="s">
        <v>5</v>
      </c>
      <c r="C103" s="126"/>
      <c r="D103" s="26"/>
      <c r="E103" s="26"/>
      <c r="F103" s="26"/>
      <c r="G103" s="26"/>
    </row>
    <row r="104" spans="1:7" ht="16.5" thickBot="1" x14ac:dyDescent="0.3">
      <c r="A104" s="72">
        <v>5</v>
      </c>
      <c r="B104" s="29" t="s">
        <v>23</v>
      </c>
      <c r="C104" s="30">
        <f>SUM(C105:C107)</f>
        <v>3</v>
      </c>
      <c r="D104" s="18"/>
      <c r="E104" s="18"/>
      <c r="F104" s="18"/>
      <c r="G104" s="69"/>
    </row>
    <row r="105" spans="1:7" ht="69.75" customHeight="1" x14ac:dyDescent="0.25">
      <c r="A105" s="114"/>
      <c r="B105" s="14" t="s">
        <v>65</v>
      </c>
      <c r="C105" s="15">
        <v>1</v>
      </c>
      <c r="D105" s="65"/>
      <c r="E105" s="65"/>
      <c r="F105" s="65"/>
      <c r="G105" s="66"/>
    </row>
    <row r="106" spans="1:7" ht="67.5" customHeight="1" x14ac:dyDescent="0.25">
      <c r="A106" s="115"/>
      <c r="B106" s="14" t="s">
        <v>66</v>
      </c>
      <c r="C106" s="15">
        <v>1</v>
      </c>
      <c r="D106" s="65"/>
      <c r="E106" s="65"/>
      <c r="F106" s="65"/>
      <c r="G106" s="66"/>
    </row>
    <row r="107" spans="1:7" x14ac:dyDescent="0.25">
      <c r="A107" s="115"/>
      <c r="B107" s="14" t="s">
        <v>67</v>
      </c>
      <c r="C107" s="15">
        <v>1</v>
      </c>
      <c r="D107" s="65"/>
      <c r="E107" s="65"/>
      <c r="F107" s="65"/>
      <c r="G107" s="66"/>
    </row>
    <row r="108" spans="1:7" x14ac:dyDescent="0.25">
      <c r="A108" s="115"/>
      <c r="B108" s="31" t="s">
        <v>47</v>
      </c>
      <c r="C108" s="15"/>
      <c r="D108" s="65"/>
      <c r="E108" s="65"/>
      <c r="F108" s="65"/>
      <c r="G108" s="66"/>
    </row>
    <row r="109" spans="1:7" x14ac:dyDescent="0.25">
      <c r="A109" s="73"/>
      <c r="B109" s="32" t="s">
        <v>4</v>
      </c>
      <c r="C109" s="15"/>
      <c r="D109" s="65"/>
      <c r="E109" s="65"/>
      <c r="F109" s="65"/>
      <c r="G109" s="66"/>
    </row>
    <row r="110" spans="1:7" x14ac:dyDescent="0.25">
      <c r="A110" s="73"/>
      <c r="B110" s="33" t="s">
        <v>5</v>
      </c>
      <c r="C110" s="34"/>
      <c r="D110" s="74"/>
      <c r="E110" s="74"/>
      <c r="F110" s="74"/>
      <c r="G110" s="66"/>
    </row>
    <row r="111" spans="1:7" ht="31.5" x14ac:dyDescent="0.25">
      <c r="A111" s="75">
        <v>6</v>
      </c>
      <c r="B111" s="35" t="s">
        <v>42</v>
      </c>
      <c r="C111" s="18">
        <f>C112</f>
        <v>1</v>
      </c>
      <c r="D111" s="76"/>
      <c r="E111" s="76"/>
      <c r="F111" s="76"/>
      <c r="G111" s="69"/>
    </row>
    <row r="112" spans="1:7" x14ac:dyDescent="0.25">
      <c r="A112" s="115"/>
      <c r="B112" s="36" t="s">
        <v>72</v>
      </c>
      <c r="C112" s="116">
        <v>1</v>
      </c>
      <c r="D112" s="74"/>
      <c r="E112" s="74"/>
      <c r="F112" s="74"/>
      <c r="G112" s="66"/>
    </row>
    <row r="113" spans="1:7" x14ac:dyDescent="0.25">
      <c r="A113" s="115"/>
      <c r="B113" s="36" t="s">
        <v>73</v>
      </c>
      <c r="C113" s="117"/>
      <c r="D113" s="74"/>
      <c r="E113" s="74"/>
      <c r="F113" s="74"/>
      <c r="G113" s="66"/>
    </row>
    <row r="114" spans="1:7" x14ac:dyDescent="0.25">
      <c r="A114" s="115"/>
      <c r="B114" s="36" t="s">
        <v>74</v>
      </c>
      <c r="C114" s="118"/>
      <c r="D114" s="74"/>
      <c r="E114" s="74"/>
      <c r="F114" s="74"/>
      <c r="G114" s="66"/>
    </row>
    <row r="115" spans="1:7" ht="110.25" x14ac:dyDescent="0.25">
      <c r="A115" s="115"/>
      <c r="B115" s="82" t="s">
        <v>52</v>
      </c>
      <c r="C115" s="37"/>
      <c r="D115" s="74"/>
      <c r="E115" s="74"/>
      <c r="F115" s="74"/>
      <c r="G115" s="66"/>
    </row>
    <row r="116" spans="1:7" x14ac:dyDescent="0.25">
      <c r="A116" s="115"/>
      <c r="B116" s="105" t="s">
        <v>6</v>
      </c>
      <c r="C116" s="42"/>
      <c r="D116" s="74"/>
      <c r="E116" s="74"/>
      <c r="F116" s="74"/>
      <c r="G116" s="77"/>
    </row>
    <row r="117" spans="1:7" x14ac:dyDescent="0.25">
      <c r="A117" s="106">
        <v>7</v>
      </c>
      <c r="B117" s="107" t="s">
        <v>44</v>
      </c>
      <c r="C117" s="108">
        <f>C118</f>
        <v>1</v>
      </c>
      <c r="D117" s="109"/>
      <c r="E117" s="109"/>
      <c r="F117" s="109"/>
      <c r="G117" s="110"/>
    </row>
    <row r="118" spans="1:7" x14ac:dyDescent="0.25">
      <c r="A118" s="119"/>
      <c r="B118" s="111" t="s">
        <v>68</v>
      </c>
      <c r="C118" s="34">
        <v>1</v>
      </c>
      <c r="D118" s="74"/>
      <c r="E118" s="74"/>
      <c r="F118" s="74"/>
      <c r="G118" s="77"/>
    </row>
    <row r="119" spans="1:7" x14ac:dyDescent="0.25">
      <c r="A119" s="120"/>
      <c r="B119" s="111" t="s">
        <v>69</v>
      </c>
      <c r="C119" s="34">
        <v>0</v>
      </c>
      <c r="D119" s="74"/>
      <c r="E119" s="74"/>
      <c r="F119" s="74"/>
      <c r="G119" s="77"/>
    </row>
    <row r="120" spans="1:7" x14ac:dyDescent="0.25">
      <c r="A120" s="120"/>
      <c r="B120" s="105" t="s">
        <v>108</v>
      </c>
      <c r="C120" s="34"/>
      <c r="D120" s="74"/>
      <c r="E120" s="74"/>
      <c r="F120" s="74"/>
      <c r="G120" s="77"/>
    </row>
    <row r="121" spans="1:7" ht="63" x14ac:dyDescent="0.25">
      <c r="A121" s="120"/>
      <c r="B121" s="105" t="s">
        <v>99</v>
      </c>
      <c r="C121" s="34"/>
      <c r="D121" s="74"/>
      <c r="E121" s="74"/>
      <c r="F121" s="74"/>
      <c r="G121" s="77"/>
    </row>
    <row r="122" spans="1:7" x14ac:dyDescent="0.25">
      <c r="A122" s="120"/>
      <c r="B122" s="32" t="s">
        <v>4</v>
      </c>
      <c r="C122" s="34"/>
      <c r="D122" s="74"/>
      <c r="E122" s="74"/>
      <c r="F122" s="74"/>
      <c r="G122" s="77"/>
    </row>
    <row r="123" spans="1:7" x14ac:dyDescent="0.25">
      <c r="A123" s="121"/>
      <c r="B123" s="32" t="s">
        <v>5</v>
      </c>
      <c r="C123" s="27"/>
      <c r="D123" s="65"/>
      <c r="E123" s="65"/>
      <c r="F123" s="65"/>
      <c r="G123" s="66"/>
    </row>
    <row r="124" spans="1:7" x14ac:dyDescent="0.25">
      <c r="A124" s="73"/>
      <c r="B124" s="40"/>
      <c r="C124" s="41"/>
      <c r="D124" s="78"/>
      <c r="E124" s="78"/>
      <c r="F124" s="78"/>
      <c r="G124" s="79"/>
    </row>
  </sheetData>
  <mergeCells count="41">
    <mergeCell ref="F19:F20"/>
    <mergeCell ref="G19:G20"/>
    <mergeCell ref="A29:A34"/>
    <mergeCell ref="A18:B18"/>
    <mergeCell ref="A19:A20"/>
    <mergeCell ref="B19:B20"/>
    <mergeCell ref="C19:C20"/>
    <mergeCell ref="B21:B22"/>
    <mergeCell ref="C21:C22"/>
    <mergeCell ref="A22:A27"/>
    <mergeCell ref="D19:D20"/>
    <mergeCell ref="E19:E20"/>
    <mergeCell ref="D13:G13"/>
    <mergeCell ref="A14:C14"/>
    <mergeCell ref="A16:B17"/>
    <mergeCell ref="C16:C17"/>
    <mergeCell ref="D16:D17"/>
    <mergeCell ref="E16:E17"/>
    <mergeCell ref="F16:F17"/>
    <mergeCell ref="G16:G17"/>
    <mergeCell ref="A36:A42"/>
    <mergeCell ref="A44:A49"/>
    <mergeCell ref="A51:A56"/>
    <mergeCell ref="B54:C54"/>
    <mergeCell ref="A83:A89"/>
    <mergeCell ref="A58:A63"/>
    <mergeCell ref="A74:A81"/>
    <mergeCell ref="A65:A71"/>
    <mergeCell ref="A90:B90"/>
    <mergeCell ref="A105:A108"/>
    <mergeCell ref="A112:A116"/>
    <mergeCell ref="C112:C114"/>
    <mergeCell ref="A118:A123"/>
    <mergeCell ref="A92:A96"/>
    <mergeCell ref="B94:C94"/>
    <mergeCell ref="B95:C95"/>
    <mergeCell ref="B96:C96"/>
    <mergeCell ref="A98:A103"/>
    <mergeCell ref="B101:C101"/>
    <mergeCell ref="B102:C102"/>
    <mergeCell ref="B103:C103"/>
  </mergeCells>
  <pageMargins left="0.7" right="0.7" top="0.75" bottom="0.75" header="0.3" footer="0.3"/>
  <pageSetup paperSize="8"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Grila ETF - Cerere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 Salagean</dc:creator>
  <cp:lastModifiedBy>ADRSE</cp:lastModifiedBy>
  <cp:lastPrinted>2025-03-06T08:52:22Z</cp:lastPrinted>
  <dcterms:created xsi:type="dcterms:W3CDTF">2015-07-30T08:46:02Z</dcterms:created>
  <dcterms:modified xsi:type="dcterms:W3CDTF">2026-05-28T20:00:13Z</dcterms:modified>
</cp:coreProperties>
</file>